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590" windowWidth="12015" windowHeight="1605"/>
  </bookViews>
  <sheets>
    <sheet name="PREV R7 2016" sheetId="1" r:id="rId1"/>
  </sheets>
  <calcPr calcId="144525" concurrentCalc="0"/>
</workbook>
</file>

<file path=xl/calcChain.xml><?xml version="1.0" encoding="utf-8"?>
<calcChain xmlns="http://schemas.openxmlformats.org/spreadsheetml/2006/main">
  <c r="I7" i="1" l="1"/>
  <c r="G78" i="1"/>
  <c r="F78" i="1"/>
  <c r="D78" i="1"/>
  <c r="G64" i="1"/>
  <c r="G63" i="1"/>
  <c r="G8" i="1"/>
  <c r="G7" i="1"/>
  <c r="F7" i="1"/>
  <c r="G156" i="1"/>
  <c r="I156" i="1"/>
  <c r="G68" i="1"/>
  <c r="G133" i="1"/>
  <c r="G111" i="1"/>
  <c r="G134" i="1"/>
  <c r="G152" i="1"/>
  <c r="J154" i="1"/>
  <c r="I154" i="1"/>
  <c r="G154" i="1"/>
  <c r="J152" i="1"/>
  <c r="I152" i="1"/>
  <c r="G150" i="1"/>
  <c r="G148" i="1"/>
  <c r="G139" i="1"/>
  <c r="F152" i="1"/>
  <c r="F154" i="1"/>
  <c r="F153" i="1"/>
  <c r="J158" i="1"/>
  <c r="F25" i="1"/>
  <c r="G230" i="1"/>
  <c r="J64" i="1"/>
  <c r="I17" i="1"/>
  <c r="H18" i="1"/>
  <c r="H17" i="1"/>
  <c r="J17" i="1"/>
  <c r="G17" i="1"/>
  <c r="F17" i="1"/>
  <c r="F71" i="1"/>
  <c r="F69" i="1"/>
  <c r="F66" i="1"/>
  <c r="F59" i="1"/>
  <c r="F186" i="1"/>
  <c r="F176" i="1"/>
  <c r="F173" i="1"/>
  <c r="F171" i="1"/>
  <c r="H134" i="1"/>
  <c r="I134" i="1"/>
  <c r="J134" i="1"/>
  <c r="F134" i="1"/>
  <c r="H78" i="1"/>
  <c r="I78" i="1"/>
  <c r="J78" i="1"/>
  <c r="F72" i="1"/>
  <c r="F67" i="1"/>
  <c r="G65" i="1"/>
  <c r="G110" i="1"/>
  <c r="J132" i="1"/>
  <c r="I132" i="1"/>
  <c r="H132" i="1"/>
  <c r="G132" i="1"/>
  <c r="G158" i="1"/>
  <c r="G161" i="1"/>
  <c r="G170" i="1"/>
  <c r="G180" i="1"/>
  <c r="H65" i="1"/>
  <c r="H64" i="1"/>
  <c r="H68" i="1"/>
  <c r="H111" i="1"/>
  <c r="H110" i="1"/>
  <c r="H133" i="1"/>
  <c r="H158" i="1"/>
  <c r="H161" i="1"/>
  <c r="H170" i="1"/>
  <c r="H180" i="1"/>
  <c r="I65" i="1"/>
  <c r="I64" i="1"/>
  <c r="I133" i="1"/>
  <c r="I63" i="1"/>
  <c r="I62" i="1"/>
  <c r="I68" i="1"/>
  <c r="I111" i="1"/>
  <c r="I110" i="1"/>
  <c r="I158" i="1"/>
  <c r="I161" i="1"/>
  <c r="I170" i="1"/>
  <c r="I180" i="1"/>
  <c r="J65" i="1"/>
  <c r="J68" i="1"/>
  <c r="J111" i="1"/>
  <c r="J110" i="1"/>
  <c r="J133" i="1"/>
  <c r="J161" i="1"/>
  <c r="J170" i="1"/>
  <c r="J180" i="1"/>
  <c r="J63" i="1"/>
  <c r="J62" i="1"/>
  <c r="F61" i="1"/>
  <c r="G54" i="1"/>
  <c r="H54" i="1"/>
  <c r="I54" i="1"/>
  <c r="J54" i="1"/>
  <c r="F54" i="1"/>
  <c r="G47" i="1"/>
  <c r="H47" i="1"/>
  <c r="I47" i="1"/>
  <c r="J47" i="1"/>
  <c r="J41" i="1"/>
  <c r="J9" i="1"/>
  <c r="G42" i="1"/>
  <c r="H42" i="1"/>
  <c r="I42" i="1"/>
  <c r="J42" i="1"/>
  <c r="F42" i="1"/>
  <c r="G58" i="1"/>
  <c r="G60" i="1"/>
  <c r="G41" i="1"/>
  <c r="H58" i="1"/>
  <c r="H60" i="1"/>
  <c r="I58" i="1"/>
  <c r="I60" i="1"/>
  <c r="J58" i="1"/>
  <c r="J60" i="1"/>
  <c r="G39" i="1"/>
  <c r="H39" i="1"/>
  <c r="I39" i="1"/>
  <c r="J39" i="1"/>
  <c r="G37" i="1"/>
  <c r="H37" i="1"/>
  <c r="I37" i="1"/>
  <c r="J37" i="1"/>
  <c r="F37" i="1"/>
  <c r="F35" i="1"/>
  <c r="G34" i="1"/>
  <c r="H34" i="1"/>
  <c r="I34" i="1"/>
  <c r="J34" i="1"/>
  <c r="G12" i="1"/>
  <c r="H12" i="1"/>
  <c r="I12" i="1"/>
  <c r="J12" i="1"/>
  <c r="F12" i="1"/>
  <c r="H22" i="1"/>
  <c r="H27" i="1"/>
  <c r="H32" i="1"/>
  <c r="F32" i="1"/>
  <c r="H14" i="1"/>
  <c r="I22" i="1"/>
  <c r="I16" i="1"/>
  <c r="I27" i="1"/>
  <c r="I32" i="1"/>
  <c r="I14" i="1"/>
  <c r="J22" i="1"/>
  <c r="J16" i="1"/>
  <c r="J27" i="1"/>
  <c r="J32" i="1"/>
  <c r="J14" i="1"/>
  <c r="G14" i="1"/>
  <c r="G11" i="1"/>
  <c r="G10" i="1"/>
  <c r="G185" i="1"/>
  <c r="G200" i="1"/>
  <c r="G192" i="1"/>
  <c r="G203" i="1"/>
  <c r="G208" i="1"/>
  <c r="G215" i="1"/>
  <c r="G219" i="1"/>
  <c r="G221" i="1"/>
  <c r="G223" i="1"/>
  <c r="G225" i="1"/>
  <c r="G218" i="1"/>
  <c r="H185" i="1"/>
  <c r="H200" i="1"/>
  <c r="H203" i="1"/>
  <c r="H208" i="1"/>
  <c r="H215" i="1"/>
  <c r="H218" i="1"/>
  <c r="H184" i="1"/>
  <c r="I185" i="1"/>
  <c r="I200" i="1"/>
  <c r="I203" i="1"/>
  <c r="I208" i="1"/>
  <c r="I215" i="1"/>
  <c r="I218" i="1"/>
  <c r="I184" i="1"/>
  <c r="J185" i="1"/>
  <c r="J200" i="1"/>
  <c r="J203" i="1"/>
  <c r="J208" i="1"/>
  <c r="J215" i="1"/>
  <c r="J218" i="1"/>
  <c r="J184" i="1"/>
  <c r="G228" i="1"/>
  <c r="F229" i="1"/>
  <c r="F230" i="1"/>
  <c r="F208" i="1"/>
  <c r="F185" i="1"/>
  <c r="F170" i="1"/>
  <c r="F179" i="1"/>
  <c r="F177" i="1"/>
  <c r="F175" i="1"/>
  <c r="F174" i="1"/>
  <c r="F162" i="1"/>
  <c r="F133" i="1"/>
  <c r="F111" i="1"/>
  <c r="F110" i="1"/>
  <c r="F123" i="1"/>
  <c r="F125" i="1"/>
  <c r="F68" i="1"/>
  <c r="F65" i="1"/>
  <c r="F192" i="1"/>
  <c r="F191" i="1"/>
  <c r="F190" i="1"/>
  <c r="F189" i="1"/>
  <c r="F188" i="1"/>
  <c r="F187" i="1"/>
  <c r="F181" i="1"/>
  <c r="F180" i="1"/>
  <c r="F178" i="1"/>
  <c r="F172" i="1"/>
  <c r="F166" i="1"/>
  <c r="F165" i="1"/>
  <c r="F163" i="1"/>
  <c r="F159" i="1"/>
  <c r="F158" i="1"/>
  <c r="F137" i="1"/>
  <c r="F136" i="1"/>
  <c r="F157" i="1"/>
  <c r="F161" i="1"/>
  <c r="F169" i="1"/>
  <c r="F160" i="1"/>
  <c r="F156" i="1"/>
  <c r="F151" i="1"/>
  <c r="F122" i="1"/>
  <c r="F120" i="1"/>
  <c r="F118" i="1"/>
  <c r="F227" i="1"/>
  <c r="D225" i="1"/>
  <c r="F224" i="1"/>
  <c r="F223" i="1"/>
  <c r="D223" i="1"/>
  <c r="F222" i="1"/>
  <c r="F221" i="1"/>
  <c r="D221" i="1"/>
  <c r="F220" i="1"/>
  <c r="F219" i="1"/>
  <c r="D219" i="1"/>
  <c r="D218" i="1"/>
  <c r="F217" i="1"/>
  <c r="F216" i="1"/>
  <c r="F215" i="1"/>
  <c r="D215" i="1"/>
  <c r="F214" i="1"/>
  <c r="F213" i="1"/>
  <c r="F212" i="1"/>
  <c r="F211" i="1"/>
  <c r="F210" i="1"/>
  <c r="F209" i="1"/>
  <c r="D208" i="1"/>
  <c r="F207" i="1"/>
  <c r="F206" i="1"/>
  <c r="F205" i="1"/>
  <c r="D205" i="1"/>
  <c r="F204" i="1"/>
  <c r="D204" i="1"/>
  <c r="F203" i="1"/>
  <c r="D203" i="1"/>
  <c r="F202" i="1"/>
  <c r="F201" i="1"/>
  <c r="F200" i="1"/>
  <c r="D200" i="1"/>
  <c r="F199" i="1"/>
  <c r="F198" i="1"/>
  <c r="F197" i="1"/>
  <c r="F196" i="1"/>
  <c r="F195" i="1"/>
  <c r="F194" i="1"/>
  <c r="F193" i="1"/>
  <c r="D186" i="1"/>
  <c r="D185" i="1"/>
  <c r="D184" i="1"/>
  <c r="D180" i="1"/>
  <c r="D170" i="1"/>
  <c r="F168" i="1"/>
  <c r="F167" i="1"/>
  <c r="F164" i="1"/>
  <c r="D161" i="1"/>
  <c r="D158" i="1"/>
  <c r="F155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5" i="1"/>
  <c r="D134" i="1"/>
  <c r="D133" i="1"/>
  <c r="F132" i="1"/>
  <c r="F121" i="1"/>
  <c r="F119" i="1"/>
  <c r="F117" i="1"/>
  <c r="F116" i="1"/>
  <c r="F115" i="1"/>
  <c r="F114" i="1"/>
  <c r="F113" i="1"/>
  <c r="F112" i="1"/>
  <c r="D111" i="1"/>
  <c r="D110" i="1"/>
  <c r="F109" i="1"/>
  <c r="F108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D64" i="1"/>
  <c r="D63" i="1"/>
  <c r="D8" i="1"/>
  <c r="D7" i="1"/>
  <c r="F77" i="1"/>
  <c r="F76" i="1"/>
  <c r="F75" i="1"/>
  <c r="F74" i="1"/>
  <c r="F73" i="1"/>
  <c r="F70" i="1"/>
  <c r="D68" i="1"/>
  <c r="D67" i="1"/>
  <c r="D66" i="1"/>
  <c r="D65" i="1"/>
  <c r="D61" i="1"/>
  <c r="F60" i="1"/>
  <c r="D60" i="1"/>
  <c r="D59" i="1"/>
  <c r="F58" i="1"/>
  <c r="D58" i="1"/>
  <c r="F57" i="1"/>
  <c r="D57" i="1"/>
  <c r="F56" i="1"/>
  <c r="D56" i="1"/>
  <c r="F55" i="1"/>
  <c r="D55" i="1"/>
  <c r="D54" i="1"/>
  <c r="F53" i="1"/>
  <c r="D53" i="1"/>
  <c r="F52" i="1"/>
  <c r="D52" i="1"/>
  <c r="F51" i="1"/>
  <c r="D51" i="1"/>
  <c r="F50" i="1"/>
  <c r="D50" i="1"/>
  <c r="F49" i="1"/>
  <c r="D49" i="1"/>
  <c r="F48" i="1"/>
  <c r="D48" i="1"/>
  <c r="D47" i="1"/>
  <c r="F46" i="1"/>
  <c r="D46" i="1"/>
  <c r="F45" i="1"/>
  <c r="D45" i="1"/>
  <c r="F44" i="1"/>
  <c r="F43" i="1"/>
  <c r="D43" i="1"/>
  <c r="D42" i="1"/>
  <c r="D41" i="1"/>
  <c r="F40" i="1"/>
  <c r="D40" i="1"/>
  <c r="D39" i="1"/>
  <c r="F38" i="1"/>
  <c r="D38" i="1"/>
  <c r="D37" i="1"/>
  <c r="F36" i="1"/>
  <c r="D36" i="1"/>
  <c r="D35" i="1"/>
  <c r="D34" i="1"/>
  <c r="F33" i="1"/>
  <c r="G32" i="1"/>
  <c r="D32" i="1"/>
  <c r="F31" i="1"/>
  <c r="F30" i="1"/>
  <c r="D30" i="1"/>
  <c r="F29" i="1"/>
  <c r="F28" i="1"/>
  <c r="G27" i="1"/>
  <c r="F27" i="1"/>
  <c r="D27" i="1"/>
  <c r="F26" i="1"/>
  <c r="D25" i="1"/>
  <c r="F24" i="1"/>
  <c r="F23" i="1"/>
  <c r="D23" i="1"/>
  <c r="G22" i="1"/>
  <c r="D22" i="1"/>
  <c r="F21" i="1"/>
  <c r="F20" i="1"/>
  <c r="F19" i="1"/>
  <c r="D19" i="1"/>
  <c r="F18" i="1"/>
  <c r="D18" i="1"/>
  <c r="D17" i="1"/>
  <c r="D16" i="1"/>
  <c r="F15" i="1"/>
  <c r="D15" i="1"/>
  <c r="F14" i="1"/>
  <c r="D14" i="1"/>
  <c r="F13" i="1"/>
  <c r="D13" i="1"/>
  <c r="D12" i="1"/>
  <c r="D11" i="1"/>
  <c r="D10" i="1"/>
  <c r="D9" i="1"/>
  <c r="G184" i="1"/>
  <c r="G9" i="1"/>
  <c r="F218" i="1"/>
  <c r="F225" i="1"/>
  <c r="G62" i="1"/>
  <c r="H63" i="1"/>
  <c r="F64" i="1"/>
  <c r="H41" i="1"/>
  <c r="H9" i="1"/>
  <c r="I41" i="1"/>
  <c r="I9" i="1"/>
  <c r="F47" i="1"/>
  <c r="F41" i="1"/>
  <c r="F39" i="1"/>
  <c r="F34" i="1"/>
  <c r="H16" i="1"/>
  <c r="H11" i="1"/>
  <c r="J11" i="1"/>
  <c r="J10" i="1"/>
  <c r="F22" i="1"/>
  <c r="I11" i="1"/>
  <c r="I8" i="1"/>
  <c r="F16" i="1"/>
  <c r="J8" i="1"/>
  <c r="J7" i="1"/>
  <c r="J6" i="1"/>
  <c r="F228" i="1"/>
  <c r="F9" i="1"/>
  <c r="G6" i="1"/>
  <c r="F184" i="1"/>
  <c r="H62" i="1"/>
  <c r="F63" i="1"/>
  <c r="F62" i="1"/>
  <c r="I6" i="1"/>
  <c r="H10" i="1"/>
  <c r="H8" i="1"/>
  <c r="H7" i="1"/>
  <c r="H6" i="1"/>
  <c r="F6" i="1"/>
  <c r="F11" i="1"/>
  <c r="F8" i="1"/>
  <c r="I10" i="1"/>
  <c r="F10" i="1"/>
</calcChain>
</file>

<file path=xl/comments1.xml><?xml version="1.0" encoding="utf-8"?>
<comments xmlns="http://schemas.openxmlformats.org/spreadsheetml/2006/main">
  <authors>
    <author>Ali</author>
    <author>Win 7</author>
    <author>HP</author>
  </authors>
  <commentList>
    <comment ref="H159" authorId="0">
      <text>
        <r>
          <rPr>
            <b/>
            <sz val="9"/>
            <color indexed="81"/>
            <rFont val="Tahoma"/>
            <family val="2"/>
          </rPr>
          <t>Ali: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60" authorId="0">
      <text>
        <r>
          <rPr>
            <b/>
            <sz val="9"/>
            <color indexed="81"/>
            <rFont val="Tahoma"/>
            <family val="2"/>
          </rPr>
          <t>Ali:</t>
        </r>
        <r>
          <rPr>
            <sz val="9"/>
            <color indexed="81"/>
            <rFont val="Tahoma"/>
            <family val="2"/>
          </rPr>
          <t xml:space="preserve">
rien n'est prévu sur TOFE 2015
</t>
        </r>
      </text>
    </comment>
    <comment ref="G172" authorId="1">
      <text>
        <r>
          <rPr>
            <b/>
            <sz val="9"/>
            <color indexed="81"/>
            <rFont val="Tahoma"/>
            <family val="2"/>
          </rPr>
          <t>Win 7:</t>
        </r>
        <r>
          <rPr>
            <sz val="9"/>
            <color indexed="81"/>
            <rFont val="Tahoma"/>
            <family val="2"/>
          </rPr>
          <t xml:space="preserve">
Donnée Hydrocarbure</t>
        </r>
      </text>
    </comment>
    <comment ref="B175" authorId="2">
      <text>
        <r>
          <rPr>
            <sz val="9"/>
            <color indexed="81"/>
            <rFont val="Tahoma"/>
            <family val="2"/>
          </rPr>
          <t xml:space="preserve">Amendement : Créer dd pour l'alcool
</t>
        </r>
      </text>
    </comment>
  </commentList>
</comments>
</file>

<file path=xl/sharedStrings.xml><?xml version="1.0" encoding="utf-8"?>
<sst xmlns="http://schemas.openxmlformats.org/spreadsheetml/2006/main" count="237" uniqueCount="208">
  <si>
    <t>TAUX</t>
  </si>
  <si>
    <t>Consolidé</t>
  </si>
  <si>
    <t>Union</t>
  </si>
  <si>
    <t>Ngazidja</t>
  </si>
  <si>
    <t>Anjouan</t>
  </si>
  <si>
    <t>Mohéli</t>
  </si>
  <si>
    <t>Recettes fiscales</t>
  </si>
  <si>
    <t>Recettes non fiscales</t>
  </si>
  <si>
    <t>Recettes propres</t>
  </si>
  <si>
    <t xml:space="preserve"> Impôts sur le revenus et les bénéfices dûs aux entreprises</t>
  </si>
  <si>
    <t>TPU</t>
  </si>
  <si>
    <t xml:space="preserve"> Impôts et taxes intérieures sur les biens et services </t>
  </si>
  <si>
    <t>Patente d'exploitation</t>
  </si>
  <si>
    <t>Vignette</t>
  </si>
  <si>
    <t>Taxes diesel</t>
  </si>
  <si>
    <t>Taxes sur les contrats d'assurance</t>
  </si>
  <si>
    <t>Droits de timbres et d'enregistrement</t>
  </si>
  <si>
    <t>Timbres fiscaux</t>
  </si>
  <si>
    <t>Droit d'enregistrement</t>
  </si>
  <si>
    <t>Autres droits d'accises</t>
  </si>
  <si>
    <t>Taxe interieure sur la consomation de l'alcool et du tabac</t>
  </si>
  <si>
    <t>Autres recettes fiscales</t>
  </si>
  <si>
    <t xml:space="preserve"> Recettes non fiscales</t>
  </si>
  <si>
    <t xml:space="preserve">Revenus du domaine </t>
  </si>
  <si>
    <t>Droit de succession</t>
  </si>
  <si>
    <t>Droit de bail</t>
  </si>
  <si>
    <t>Taxe foncière</t>
  </si>
  <si>
    <t>Autres redevances</t>
  </si>
  <si>
    <t>Droits et frais administratifs</t>
  </si>
  <si>
    <t>Nuitées hôtellières</t>
  </si>
  <si>
    <t>Régies des examens</t>
  </si>
  <si>
    <t>Regies des services des mines</t>
  </si>
  <si>
    <t>Autres regis et frais administratif</t>
  </si>
  <si>
    <t>Regie phyto sanitaire</t>
  </si>
  <si>
    <t>Autres droits non fiscaux</t>
  </si>
  <si>
    <t>Amendes, penalités et confiscations</t>
  </si>
  <si>
    <t>saisie arrêt</t>
  </si>
  <si>
    <t>frais de poursuites</t>
  </si>
  <si>
    <t>Recettes des prefectures</t>
  </si>
  <si>
    <t>Autres recettes non fiscales</t>
  </si>
  <si>
    <t>TS - UNIVERSITE</t>
  </si>
  <si>
    <t>TS - ELMAAROUF</t>
  </si>
  <si>
    <t>TS - ORTC</t>
  </si>
  <si>
    <t>TS - AL-WATAN</t>
  </si>
  <si>
    <t>TS - ANPI</t>
  </si>
  <si>
    <t>IRVM</t>
  </si>
  <si>
    <t>TS - ONICOR</t>
  </si>
  <si>
    <t>TS - SNPSF</t>
  </si>
  <si>
    <t>TS - ASECNA</t>
  </si>
  <si>
    <t>TS - ANACM</t>
  </si>
  <si>
    <t>TS - TELECOM</t>
  </si>
  <si>
    <t>TS - AIMPSI</t>
  </si>
  <si>
    <t>TS - COMAIR</t>
  </si>
  <si>
    <t>TS - APC</t>
  </si>
  <si>
    <t>TS - SCH</t>
  </si>
  <si>
    <t>TS - CAMUC</t>
  </si>
  <si>
    <t>TS - MORONI TERMINAL</t>
  </si>
  <si>
    <t>TS - COLAS</t>
  </si>
  <si>
    <t>TS - RETAJ</t>
  </si>
  <si>
    <t>TS - ITSANDRA</t>
  </si>
  <si>
    <t>TS - BCC</t>
  </si>
  <si>
    <t>TS - BDC</t>
  </si>
  <si>
    <t>TS - BFC</t>
  </si>
  <si>
    <t>TS - BIC</t>
  </si>
  <si>
    <t>TS - EXIM</t>
  </si>
  <si>
    <t>IS - MAMWE</t>
  </si>
  <si>
    <t>IS - SC HYDROCARBURES</t>
  </si>
  <si>
    <t>IS - ONICOR</t>
  </si>
  <si>
    <t>IS - BIC</t>
  </si>
  <si>
    <t>IS - COMORES TELECOMS</t>
  </si>
  <si>
    <t>IS - SNPSF</t>
  </si>
  <si>
    <t>IS - AIMPSI</t>
  </si>
  <si>
    <t>IS - COM'AIR</t>
  </si>
  <si>
    <t>IS - CAMUC</t>
  </si>
  <si>
    <t>Acompte sur l'IS</t>
  </si>
  <si>
    <t>Autres impôts directs</t>
  </si>
  <si>
    <t>Taxe de consommation à l'intérieur</t>
  </si>
  <si>
    <t>TC - TELECOM</t>
  </si>
  <si>
    <t>TC - MAMWE</t>
  </si>
  <si>
    <t>TC - SNPSF</t>
  </si>
  <si>
    <t>TC - AIMPSI</t>
  </si>
  <si>
    <t>TC - APC</t>
  </si>
  <si>
    <t>TC - COMAIR</t>
  </si>
  <si>
    <t>Taxe de consommation à l'importation</t>
  </si>
  <si>
    <t>Patente à l'importation</t>
  </si>
  <si>
    <t>Licences d'importation du riz de luxe</t>
  </si>
  <si>
    <t>Licences des debits de boissons alcoolisées</t>
  </si>
  <si>
    <t>Acompte Impôt Importation</t>
  </si>
  <si>
    <t>Droit de visas</t>
  </si>
  <si>
    <t>Impôts sur le commerce extérieur</t>
  </si>
  <si>
    <t xml:space="preserve">Droit de Douanes </t>
  </si>
  <si>
    <t>Droit de Douanes</t>
  </si>
  <si>
    <t>Droit d'exportation</t>
  </si>
  <si>
    <t xml:space="preserve">Exonerations Diverses </t>
  </si>
  <si>
    <t>Surtaxe sur le riz de luxe</t>
  </si>
  <si>
    <t>Taxe intérieure sur l'alcool</t>
  </si>
  <si>
    <t xml:space="preserve">Taxe intérieure sur les tabacs </t>
  </si>
  <si>
    <t>Taxe intérieure sur le ciment</t>
  </si>
  <si>
    <t>Autres (DAC: 5 %; DAC 10 %; )</t>
  </si>
  <si>
    <t>Autres (Acompte  impot+patente d'import+taxe consom(acompte))</t>
  </si>
  <si>
    <t>Taxe sur le girofle</t>
  </si>
  <si>
    <t>Revenus du domaine</t>
  </si>
  <si>
    <t>Loyers administratifs</t>
  </si>
  <si>
    <t>Droits de pêches</t>
  </si>
  <si>
    <t>Bâteaux de plaisance</t>
  </si>
  <si>
    <t>Licence de Pêche</t>
  </si>
  <si>
    <t>Regie Affaires Etrangères</t>
  </si>
  <si>
    <t>Regie Justice</t>
  </si>
  <si>
    <t>Autres droits non fiscaux (documents biometrique)</t>
  </si>
  <si>
    <t>Produits financiers</t>
  </si>
  <si>
    <t>Produits financiers divers</t>
  </si>
  <si>
    <t>Autres produits de la gestion courante</t>
  </si>
  <si>
    <t>Côtisations sociales</t>
  </si>
  <si>
    <t>Côtisation à la caisse de retraite - part de l'employé</t>
  </si>
  <si>
    <t>Côtisation à la caisse de retraite - part de l'employeur</t>
  </si>
  <si>
    <t>Autres ressources de la caisse de retraite</t>
  </si>
  <si>
    <t>Autres</t>
  </si>
  <si>
    <t>Revenus des entreprises</t>
  </si>
  <si>
    <t>Fond d'entretien routier</t>
  </si>
  <si>
    <t>Recettes exceptionnelles</t>
  </si>
  <si>
    <t>Remises et annulations de dettes</t>
  </si>
  <si>
    <t>Restitutions au Trésor des sommes indûment payées</t>
  </si>
  <si>
    <t>Gains de change</t>
  </si>
  <si>
    <t>Autres recettes exceptionnelles</t>
  </si>
  <si>
    <t>TS - ANRTIC</t>
  </si>
  <si>
    <t>TS - SANDUK</t>
  </si>
  <si>
    <t>TC - PIECES DETACHEES</t>
  </si>
  <si>
    <t>TC - SUPERMARCHE</t>
  </si>
  <si>
    <t>TC - AGENCE ET TRANSIT MARITIME</t>
  </si>
  <si>
    <t>TC - AGENCE ET COMPAGNIE AERIENNE</t>
  </si>
  <si>
    <t>IS - ANRTIC</t>
  </si>
  <si>
    <t>TS - SECURITE ET GARDIENAGE</t>
  </si>
  <si>
    <t>TS - ECOLES PRIVEES</t>
  </si>
  <si>
    <t>Taxes sur les salaires  des fonctionnaires</t>
  </si>
  <si>
    <t>TS - CRC</t>
  </si>
  <si>
    <t>TS - INRAP</t>
  </si>
  <si>
    <t xml:space="preserve">Taxes sur les salaires des établissements publiques </t>
  </si>
  <si>
    <t>Taxes sur les salaires des sociétés</t>
  </si>
  <si>
    <t>Regie INRAP</t>
  </si>
  <si>
    <t>TS - NASSIB</t>
  </si>
  <si>
    <t>TS - MECK</t>
  </si>
  <si>
    <t>TS - SUPERMARCHES</t>
  </si>
  <si>
    <t xml:space="preserve"> Impôts sur le revenus et les bénéfices dûs aux entreprises publiques</t>
  </si>
  <si>
    <t>IS - BDC</t>
  </si>
  <si>
    <t>TC - EXIM BANK</t>
  </si>
  <si>
    <t>Patente Entreprises Publiques</t>
  </si>
  <si>
    <t>Patente Sociétés</t>
  </si>
  <si>
    <t>Patente Ecoles Privées</t>
  </si>
  <si>
    <t>Autres Patentes</t>
  </si>
  <si>
    <t xml:space="preserve"> Impôts sur la Propriété et Bâtie et Louée</t>
  </si>
  <si>
    <t>ONICOR</t>
  </si>
  <si>
    <t>SCH</t>
  </si>
  <si>
    <t>COLLECTE DES RECETTES A PARTAGER</t>
  </si>
  <si>
    <t>BIC</t>
  </si>
  <si>
    <t>BCC</t>
  </si>
  <si>
    <t>TC - HOTELS et RESTAURANT</t>
  </si>
  <si>
    <t>TS - PROJETS(AFD/CAON)</t>
  </si>
  <si>
    <t xml:space="preserve"> Impôts sur les revenus et les bénéfices dûs aux individus</t>
  </si>
  <si>
    <t>Taxes sur les salaires des non fonctionnaires</t>
  </si>
  <si>
    <t>TS - DNRH/BG</t>
  </si>
  <si>
    <t>Autres regies (Min Interieur)</t>
  </si>
  <si>
    <t>Taxes sur les salaires des agents de l'Etat</t>
  </si>
  <si>
    <t>TC - BIC</t>
  </si>
  <si>
    <t>TC - BFC</t>
  </si>
  <si>
    <t>TC - BDC</t>
  </si>
  <si>
    <t>TS - Autres Etablissements</t>
  </si>
  <si>
    <t>Impôts sur les revenus fonciers</t>
  </si>
  <si>
    <t>IS - APC</t>
  </si>
  <si>
    <t>Licence télécommunication</t>
  </si>
  <si>
    <t>Droits et frais Administratifs</t>
  </si>
  <si>
    <t>Vignette vehicule des Entreprises Publiques</t>
  </si>
  <si>
    <t>Vignette vehicule des Sociétés</t>
  </si>
  <si>
    <t>Vignette vehicule des Transporteurs</t>
  </si>
  <si>
    <t>Vignette vehicule des Particuliers</t>
  </si>
  <si>
    <t>Taxe diesel vehicule des Entreprises Publiques</t>
  </si>
  <si>
    <t>Taxe diesel vehicule des Sociétés</t>
  </si>
  <si>
    <t>Taxe diesel vehicule des Transporteurs</t>
  </si>
  <si>
    <t>Taxe diesel vehicule des Particuliers</t>
  </si>
  <si>
    <t>Taxe sur la vanille</t>
  </si>
  <si>
    <t>Taxe sur l'huile d'ylang ylang</t>
  </si>
  <si>
    <t>Autres Revenus</t>
  </si>
  <si>
    <t>Comores TELECOM</t>
  </si>
  <si>
    <t>Prgramme de Citoyenneté Economique</t>
  </si>
  <si>
    <t>TC - QUINCAILLERIE</t>
  </si>
  <si>
    <t>EXERCICE BUDGETAIRE 2016</t>
  </si>
  <si>
    <t>PREVISION DES RECETTES</t>
  </si>
  <si>
    <t>LOI DE FINANCES N°15________/AU</t>
  </si>
  <si>
    <t>Autres recettes non fiscales (excep)</t>
  </si>
  <si>
    <t>TS - MAMWE/EDA</t>
  </si>
  <si>
    <t>Timbres fiscaux doc biometriques</t>
  </si>
  <si>
    <t>Droit des Douanes Spécifique (véhicule)</t>
  </si>
  <si>
    <t>Taxe Unique sur les Produits Pétroliers</t>
  </si>
  <si>
    <t>TC - MORONI TERMINAL</t>
  </si>
  <si>
    <t>Taxe Unique sur le riz de luxe</t>
  </si>
  <si>
    <t>Taxe Unique sur le riz ordinaire</t>
  </si>
  <si>
    <t>Autre regies et frais administratif</t>
  </si>
  <si>
    <t>AIDES BUDGETAIRES ET DONS</t>
  </si>
  <si>
    <t>Dons bi et multilatéraux</t>
  </si>
  <si>
    <t>Aides Budgétaires</t>
  </si>
  <si>
    <t>TOTAL RECETTES ET DONS</t>
  </si>
  <si>
    <t xml:space="preserve"> RECETTES INTERIEURES</t>
  </si>
  <si>
    <t xml:space="preserve">             LOI DE FINANCES REC  N°16_______/AU</t>
  </si>
  <si>
    <t>TC - AUTRES CONTRIBUABLES</t>
  </si>
  <si>
    <t>Regie Education</t>
  </si>
  <si>
    <t>TS - AUTRES CONTRIBUABLES</t>
  </si>
  <si>
    <t>IS - AUTRES CONTRIBUABLES</t>
  </si>
  <si>
    <t>Divers (Redevance, RRCR, RA, UCCIA) (Amendes,Taxe d'entrepôt, recettes accessoires, vente aux enchères)</t>
  </si>
  <si>
    <t>Taxe sur Remunération à l'Extérieur (TRE)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</si>
</sst>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i/>
      <sz val="12"/>
      <name val="Arial"/>
      <family val="2"/>
    </font>
    <font>
      <i/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</cellStyleXfs>
  <cellXfs count="112">
    <xf numFmtId="0" fontId="0" fillId="0" borderId="0" xfId="0"/>
    <xf numFmtId="0" fontId="3" fillId="0" borderId="0" xfId="0" applyFont="1"/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4" fillId="0" borderId="0" xfId="1" applyFont="1"/>
    <xf numFmtId="2" fontId="2" fillId="0" borderId="0" xfId="1" applyNumberFormat="1" applyFont="1" applyFill="1"/>
    <xf numFmtId="2" fontId="2" fillId="0" borderId="0" xfId="1" applyNumberFormat="1" applyFont="1"/>
    <xf numFmtId="0" fontId="2" fillId="0" borderId="0" xfId="1" applyFont="1" applyAlignment="1">
      <alignment horizontal="right"/>
    </xf>
    <xf numFmtId="2" fontId="2" fillId="0" borderId="0" xfId="1" applyNumberFormat="1" applyFont="1" applyAlignment="1">
      <alignment horizontal="left" indent="1"/>
    </xf>
    <xf numFmtId="0" fontId="4" fillId="0" borderId="0" xfId="1" applyFont="1" applyBorder="1"/>
    <xf numFmtId="0" fontId="2" fillId="0" borderId="0" xfId="1" applyFont="1" applyFill="1" applyBorder="1" applyAlignment="1">
      <alignment horizontal="center" vertical="center"/>
    </xf>
    <xf numFmtId="3" fontId="2" fillId="0" borderId="0" xfId="1" applyNumberFormat="1" applyFont="1" applyBorder="1"/>
    <xf numFmtId="3" fontId="4" fillId="0" borderId="0" xfId="1" applyNumberFormat="1" applyFont="1" applyBorder="1"/>
    <xf numFmtId="3" fontId="6" fillId="0" borderId="0" xfId="1" applyNumberFormat="1" applyFont="1" applyBorder="1"/>
    <xf numFmtId="3" fontId="4" fillId="0" borderId="0" xfId="0" applyNumberFormat="1" applyFont="1" applyBorder="1"/>
    <xf numFmtId="3" fontId="7" fillId="0" borderId="0" xfId="1" applyNumberFormat="1" applyFont="1" applyBorder="1"/>
    <xf numFmtId="3" fontId="8" fillId="0" borderId="0" xfId="1" applyNumberFormat="1" applyFont="1" applyBorder="1"/>
    <xf numFmtId="0" fontId="2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 indent="2"/>
    </xf>
    <xf numFmtId="0" fontId="0" fillId="0" borderId="0" xfId="0" applyFont="1"/>
    <xf numFmtId="0" fontId="10" fillId="0" borderId="0" xfId="0" applyFont="1"/>
    <xf numFmtId="4" fontId="0" fillId="0" borderId="0" xfId="0" applyNumberForma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3" fontId="9" fillId="0" borderId="0" xfId="1" applyNumberFormat="1" applyFont="1" applyBorder="1"/>
    <xf numFmtId="3" fontId="5" fillId="0" borderId="0" xfId="1" applyNumberFormat="1" applyFont="1" applyBorder="1"/>
    <xf numFmtId="0" fontId="15" fillId="0" borderId="0" xfId="0" applyFont="1"/>
    <xf numFmtId="4" fontId="2" fillId="0" borderId="0" xfId="1" applyNumberFormat="1" applyFont="1"/>
    <xf numFmtId="4" fontId="2" fillId="0" borderId="0" xfId="1" applyNumberFormat="1" applyFont="1" applyAlignment="1">
      <alignment horizontal="right"/>
    </xf>
    <xf numFmtId="0" fontId="0" fillId="0" borderId="0" xfId="0" applyFont="1" applyBorder="1"/>
    <xf numFmtId="0" fontId="2" fillId="0" borderId="0" xfId="1" applyFont="1" applyAlignment="1">
      <alignment horizontal="center"/>
    </xf>
    <xf numFmtId="4" fontId="2" fillId="2" borderId="0" xfId="1" applyNumberFormat="1" applyFont="1" applyFill="1" applyBorder="1" applyAlignment="1">
      <alignment horizontal="right"/>
    </xf>
    <xf numFmtId="4" fontId="2" fillId="2" borderId="0" xfId="1" applyNumberFormat="1" applyFont="1" applyFill="1" applyBorder="1"/>
    <xf numFmtId="4" fontId="4" fillId="2" borderId="0" xfId="1" applyNumberFormat="1" applyFont="1" applyFill="1" applyBorder="1" applyAlignment="1">
      <alignment horizontal="right"/>
    </xf>
    <xf numFmtId="4" fontId="4" fillId="2" borderId="0" xfId="1" applyNumberFormat="1" applyFont="1" applyFill="1" applyBorder="1"/>
    <xf numFmtId="3" fontId="8" fillId="0" borderId="0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43" fontId="0" fillId="0" borderId="0" xfId="2" applyFont="1"/>
    <xf numFmtId="43" fontId="0" fillId="0" borderId="0" xfId="0" applyNumberFormat="1"/>
    <xf numFmtId="4" fontId="2" fillId="2" borderId="0" xfId="1" applyNumberFormat="1" applyFont="1" applyFill="1"/>
    <xf numFmtId="0" fontId="4" fillId="2" borderId="0" xfId="1" applyFont="1" applyFill="1" applyAlignment="1">
      <alignment horizontal="right"/>
    </xf>
    <xf numFmtId="2" fontId="4" fillId="2" borderId="0" xfId="1" applyNumberFormat="1" applyFont="1" applyFill="1" applyAlignment="1">
      <alignment horizontal="left" indent="3"/>
    </xf>
    <xf numFmtId="2" fontId="4" fillId="2" borderId="0" xfId="1" applyNumberFormat="1" applyFont="1" applyFill="1" applyAlignment="1">
      <alignment horizontal="left" indent="1"/>
    </xf>
    <xf numFmtId="4" fontId="4" fillId="2" borderId="0" xfId="1" applyNumberFormat="1" applyFont="1" applyFill="1" applyAlignment="1">
      <alignment horizontal="right"/>
    </xf>
    <xf numFmtId="4" fontId="4" fillId="2" borderId="0" xfId="1" applyNumberFormat="1" applyFont="1" applyFill="1"/>
    <xf numFmtId="0" fontId="2" fillId="2" borderId="0" xfId="1" applyFont="1" applyFill="1" applyAlignment="1">
      <alignment horizontal="right"/>
    </xf>
    <xf numFmtId="2" fontId="2" fillId="2" borderId="0" xfId="1" applyNumberFormat="1" applyFont="1" applyFill="1" applyAlignment="1">
      <alignment horizontal="left" indent="1"/>
    </xf>
    <xf numFmtId="2" fontId="2" fillId="2" borderId="0" xfId="1" applyNumberFormat="1" applyFont="1" applyFill="1"/>
    <xf numFmtId="4" fontId="2" fillId="2" borderId="0" xfId="1" applyNumberFormat="1" applyFont="1" applyFill="1" applyAlignment="1">
      <alignment horizontal="right"/>
    </xf>
    <xf numFmtId="2" fontId="2" fillId="2" borderId="0" xfId="1" applyNumberFormat="1" applyFont="1" applyFill="1" applyAlignment="1">
      <alignment horizontal="left"/>
    </xf>
    <xf numFmtId="9" fontId="2" fillId="2" borderId="0" xfId="1" applyNumberFormat="1" applyFont="1" applyFill="1" applyAlignment="1">
      <alignment horizontal="left" indent="1"/>
    </xf>
    <xf numFmtId="9" fontId="4" fillId="2" borderId="0" xfId="1" applyNumberFormat="1" applyFont="1" applyFill="1" applyAlignment="1">
      <alignment horizontal="left" indent="1"/>
    </xf>
    <xf numFmtId="2" fontId="4" fillId="2" borderId="0" xfId="1" applyNumberFormat="1" applyFont="1" applyFill="1" applyAlignment="1">
      <alignment horizontal="left" indent="2"/>
    </xf>
    <xf numFmtId="0" fontId="4" fillId="2" borderId="0" xfId="1" applyFont="1" applyFill="1"/>
    <xf numFmtId="0" fontId="4" fillId="2" borderId="0" xfId="1" applyFont="1" applyFill="1" applyAlignment="1">
      <alignment horizontal="left" indent="2"/>
    </xf>
    <xf numFmtId="2" fontId="7" fillId="2" borderId="0" xfId="1" applyNumberFormat="1" applyFont="1" applyFill="1" applyAlignment="1">
      <alignment horizontal="left" indent="1"/>
    </xf>
    <xf numFmtId="4" fontId="11" fillId="2" borderId="0" xfId="0" applyNumberFormat="1" applyFont="1" applyFill="1"/>
    <xf numFmtId="2" fontId="5" fillId="2" borderId="0" xfId="1" applyNumberFormat="1" applyFont="1" applyFill="1" applyAlignment="1">
      <alignment horizontal="left" indent="1"/>
    </xf>
    <xf numFmtId="2" fontId="4" fillId="2" borderId="0" xfId="1" applyNumberFormat="1" applyFont="1" applyFill="1"/>
    <xf numFmtId="9" fontId="7" fillId="2" borderId="0" xfId="1" applyNumberFormat="1" applyFont="1" applyFill="1" applyAlignment="1">
      <alignment horizontal="left" indent="1"/>
    </xf>
    <xf numFmtId="0" fontId="7" fillId="2" borderId="0" xfId="1" applyFont="1" applyFill="1" applyAlignment="1">
      <alignment horizontal="right"/>
    </xf>
    <xf numFmtId="2" fontId="7" fillId="2" borderId="0" xfId="1" applyNumberFormat="1" applyFont="1" applyFill="1" applyAlignment="1">
      <alignment horizontal="left" indent="3"/>
    </xf>
    <xf numFmtId="3" fontId="4" fillId="2" borderId="0" xfId="1" applyNumberFormat="1" applyFont="1" applyFill="1"/>
    <xf numFmtId="0" fontId="4" fillId="2" borderId="0" xfId="1" applyFont="1" applyFill="1" applyBorder="1"/>
    <xf numFmtId="0" fontId="2" fillId="2" borderId="0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left" indent="1"/>
    </xf>
    <xf numFmtId="2" fontId="2" fillId="2" borderId="0" xfId="1" applyNumberFormat="1" applyFont="1" applyFill="1" applyBorder="1" applyAlignment="1">
      <alignment horizontal="left"/>
    </xf>
    <xf numFmtId="2" fontId="2" fillId="2" borderId="0" xfId="1" applyNumberFormat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left" indent="2"/>
    </xf>
    <xf numFmtId="2" fontId="4" fillId="2" borderId="0" xfId="1" applyNumberFormat="1" applyFont="1" applyFill="1" applyBorder="1" applyAlignment="1">
      <alignment horizontal="left" indent="1"/>
    </xf>
    <xf numFmtId="4" fontId="4" fillId="2" borderId="0" xfId="1" applyNumberFormat="1" applyFont="1" applyFill="1" applyBorder="1" applyAlignment="1">
      <alignment horizontal="left" indent="1"/>
    </xf>
    <xf numFmtId="2" fontId="2" fillId="2" borderId="0" xfId="1" applyNumberFormat="1" applyFont="1" applyFill="1" applyBorder="1" applyAlignment="1">
      <alignment horizontal="left" indent="2"/>
    </xf>
    <xf numFmtId="9" fontId="4" fillId="2" borderId="0" xfId="1" applyNumberFormat="1" applyFont="1" applyFill="1" applyBorder="1" applyAlignment="1">
      <alignment horizontal="left" indent="1"/>
    </xf>
    <xf numFmtId="0" fontId="4" fillId="2" borderId="0" xfId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left" vertical="center"/>
    </xf>
    <xf numFmtId="9" fontId="4" fillId="2" borderId="0" xfId="1" applyNumberFormat="1" applyFont="1" applyFill="1" applyBorder="1" applyAlignment="1">
      <alignment horizontal="left" vertical="center"/>
    </xf>
    <xf numFmtId="4" fontId="4" fillId="2" borderId="0" xfId="1" applyNumberFormat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left" vertical="center" wrapText="1"/>
    </xf>
    <xf numFmtId="9" fontId="7" fillId="2" borderId="0" xfId="1" applyNumberFormat="1" applyFont="1" applyFill="1" applyBorder="1" applyAlignment="1">
      <alignment horizontal="left" indent="1"/>
    </xf>
    <xf numFmtId="0" fontId="5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left"/>
    </xf>
    <xf numFmtId="4" fontId="4" fillId="2" borderId="0" xfId="1" applyNumberFormat="1" applyFont="1" applyFill="1" applyBorder="1" applyAlignment="1">
      <alignment horizontal="left"/>
    </xf>
    <xf numFmtId="4" fontId="2" fillId="2" borderId="0" xfId="1" applyNumberFormat="1" applyFont="1" applyFill="1" applyBorder="1" applyAlignment="1">
      <alignment horizontal="left"/>
    </xf>
    <xf numFmtId="0" fontId="2" fillId="2" borderId="0" xfId="1" applyFont="1" applyFill="1" applyBorder="1"/>
    <xf numFmtId="4" fontId="4" fillId="2" borderId="0" xfId="1" applyNumberFormat="1" applyFont="1" applyFill="1" applyAlignment="1"/>
    <xf numFmtId="4" fontId="7" fillId="2" borderId="0" xfId="1" applyNumberFormat="1" applyFont="1" applyFill="1"/>
    <xf numFmtId="0" fontId="11" fillId="2" borderId="0" xfId="0" applyFont="1" applyFill="1"/>
    <xf numFmtId="0" fontId="12" fillId="2" borderId="0" xfId="0" applyFont="1" applyFill="1"/>
    <xf numFmtId="0" fontId="2" fillId="0" borderId="0" xfId="1" applyFont="1" applyAlignment="1">
      <alignment horizontal="center"/>
    </xf>
    <xf numFmtId="0" fontId="14" fillId="2" borderId="0" xfId="0" applyFont="1" applyFill="1"/>
    <xf numFmtId="0" fontId="2" fillId="0" borderId="0" xfId="1" applyFont="1" applyBorder="1" applyAlignment="1">
      <alignment horizontal="center"/>
    </xf>
    <xf numFmtId="3" fontId="4" fillId="2" borderId="0" xfId="1" applyNumberFormat="1" applyFont="1" applyFill="1" applyBorder="1"/>
    <xf numFmtId="0" fontId="0" fillId="2" borderId="0" xfId="0" applyFill="1"/>
    <xf numFmtId="0" fontId="19" fillId="0" borderId="0" xfId="0" applyFont="1"/>
    <xf numFmtId="4" fontId="2" fillId="2" borderId="0" xfId="1" applyNumberFormat="1" applyFont="1" applyFill="1" applyBorder="1" applyAlignment="1">
      <alignment horizontal="center" vertical="center"/>
    </xf>
    <xf numFmtId="4" fontId="2" fillId="2" borderId="0" xfId="1" applyNumberFormat="1" applyFont="1" applyFill="1" applyAlignment="1"/>
    <xf numFmtId="4" fontId="4" fillId="2" borderId="0" xfId="0" applyNumberFormat="1" applyFont="1" applyFill="1" applyBorder="1"/>
    <xf numFmtId="0" fontId="3" fillId="2" borderId="0" xfId="0" applyFont="1" applyFill="1"/>
    <xf numFmtId="4" fontId="4" fillId="2" borderId="0" xfId="0" applyNumberFormat="1" applyFont="1" applyFill="1"/>
    <xf numFmtId="0" fontId="2" fillId="2" borderId="0" xfId="1" applyFont="1" applyFill="1" applyAlignment="1">
      <alignment horizontal="center"/>
    </xf>
    <xf numFmtId="0" fontId="11" fillId="2" borderId="0" xfId="0" applyFont="1" applyFill="1" applyAlignment="1"/>
    <xf numFmtId="0" fontId="2" fillId="0" borderId="0" xfId="1" applyFont="1" applyAlignment="1">
      <alignment horizontal="center"/>
    </xf>
    <xf numFmtId="0" fontId="3" fillId="0" borderId="0" xfId="0" applyFont="1" applyAlignment="1"/>
    <xf numFmtId="0" fontId="2" fillId="0" borderId="2" xfId="1" applyFont="1" applyBorder="1" applyAlignment="1">
      <alignment horizontal="center"/>
    </xf>
    <xf numFmtId="0" fontId="3" fillId="0" borderId="4" xfId="0" applyFont="1" applyBorder="1" applyAlignment="1"/>
    <xf numFmtId="0" fontId="3" fillId="0" borderId="3" xfId="0" applyFont="1" applyBorder="1" applyAlignment="1"/>
  </cellXfs>
  <cellStyles count="4">
    <cellStyle name="Milliers" xfId="2" builtinId="3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55"/>
  <sheetViews>
    <sheetView tabSelected="1" zoomScale="84" zoomScaleNormal="84" workbookViewId="0">
      <selection activeCell="I10" sqref="I10"/>
    </sheetView>
  </sheetViews>
  <sheetFormatPr baseColWidth="10" defaultRowHeight="15" x14ac:dyDescent="0.25"/>
  <cols>
    <col min="1" max="1" width="9.85546875" customWidth="1"/>
    <col min="2" max="2" width="65.140625" customWidth="1"/>
    <col min="3" max="3" width="9.140625" customWidth="1"/>
    <col min="4" max="4" width="20.5703125" customWidth="1"/>
    <col min="5" max="5" width="21.140625" hidden="1" customWidth="1"/>
    <col min="6" max="6" width="19.85546875" customWidth="1"/>
    <col min="7" max="7" width="19.7109375" style="93" customWidth="1"/>
    <col min="8" max="8" width="18.5703125" style="93" customWidth="1"/>
    <col min="9" max="9" width="17.85546875" style="93" customWidth="1"/>
    <col min="10" max="10" width="16" style="93" customWidth="1"/>
    <col min="11" max="11" width="12.42578125" bestFit="1" customWidth="1"/>
    <col min="12" max="12" width="11.5703125" bestFit="1" customWidth="1"/>
    <col min="13" max="13" width="18.42578125" bestFit="1" customWidth="1"/>
    <col min="14" max="14" width="14.140625" bestFit="1" customWidth="1"/>
    <col min="15" max="15" width="18.42578125" bestFit="1" customWidth="1"/>
  </cols>
  <sheetData>
    <row r="1" spans="1:15" ht="15.75" x14ac:dyDescent="0.25">
      <c r="A1" s="107" t="s">
        <v>201</v>
      </c>
      <c r="B1" s="107"/>
      <c r="C1" s="107"/>
      <c r="D1" s="107"/>
      <c r="E1" s="107"/>
      <c r="F1" s="107"/>
      <c r="G1" s="107"/>
      <c r="H1" s="107"/>
      <c r="I1" s="107"/>
      <c r="J1" s="108"/>
      <c r="K1" s="1"/>
    </row>
    <row r="2" spans="1:15" ht="15.75" x14ac:dyDescent="0.25">
      <c r="A2" s="107" t="s">
        <v>184</v>
      </c>
      <c r="B2" s="107"/>
      <c r="C2" s="107"/>
      <c r="D2" s="107"/>
      <c r="E2" s="107"/>
      <c r="F2" s="107"/>
      <c r="G2" s="107"/>
      <c r="H2" s="107"/>
      <c r="I2" s="107"/>
      <c r="J2" s="108"/>
      <c r="K2" s="1"/>
    </row>
    <row r="3" spans="1:15" ht="15.75" x14ac:dyDescent="0.25">
      <c r="A3" s="107" t="s">
        <v>185</v>
      </c>
      <c r="B3" s="107"/>
      <c r="C3" s="107"/>
      <c r="D3" s="107"/>
      <c r="E3" s="107"/>
      <c r="F3" s="107"/>
      <c r="G3" s="107"/>
      <c r="H3" s="107"/>
      <c r="I3" s="107"/>
      <c r="J3" s="108"/>
      <c r="K3" s="1"/>
    </row>
    <row r="4" spans="1:15" ht="15.75" x14ac:dyDescent="0.25">
      <c r="A4" s="32"/>
      <c r="B4" s="32"/>
      <c r="C4" s="32"/>
      <c r="D4" s="32"/>
      <c r="E4" s="32"/>
      <c r="F4" s="109">
        <v>2016</v>
      </c>
      <c r="G4" s="110"/>
      <c r="H4" s="110"/>
      <c r="I4" s="110"/>
      <c r="J4" s="111"/>
      <c r="K4" s="1"/>
    </row>
    <row r="5" spans="1:15" ht="16.5" thickBot="1" x14ac:dyDescent="0.3">
      <c r="A5" s="32"/>
      <c r="B5" s="32"/>
      <c r="C5" s="2" t="s">
        <v>0</v>
      </c>
      <c r="D5" s="2">
        <v>2014</v>
      </c>
      <c r="E5" s="2">
        <v>2015</v>
      </c>
      <c r="F5" s="3" t="s">
        <v>1</v>
      </c>
      <c r="G5" s="68" t="s">
        <v>2</v>
      </c>
      <c r="H5" s="68" t="s">
        <v>3</v>
      </c>
      <c r="I5" s="68" t="s">
        <v>4</v>
      </c>
      <c r="J5" s="68" t="s">
        <v>5</v>
      </c>
      <c r="K5" s="1"/>
      <c r="L5" s="10"/>
      <c r="M5" s="39"/>
      <c r="N5" s="21"/>
      <c r="O5" s="40"/>
    </row>
    <row r="6" spans="1:15" ht="15.75" x14ac:dyDescent="0.25">
      <c r="A6" s="94"/>
      <c r="B6" s="17" t="s">
        <v>199</v>
      </c>
      <c r="C6" s="96"/>
      <c r="D6" s="96"/>
      <c r="E6" s="96"/>
      <c r="F6" s="41">
        <f t="shared" ref="F6:F12" si="0">SUM(G6:J6)</f>
        <v>77796844009</v>
      </c>
      <c r="G6" s="100">
        <f>G7+G228</f>
        <v>71795022229</v>
      </c>
      <c r="H6" s="100">
        <f>H7+H228</f>
        <v>1246946409</v>
      </c>
      <c r="I6" s="100">
        <f>I7+I228</f>
        <v>4445810197</v>
      </c>
      <c r="J6" s="100">
        <f>J7+J228</f>
        <v>309065174</v>
      </c>
      <c r="K6" s="1"/>
      <c r="L6" s="10"/>
      <c r="M6" s="39"/>
      <c r="N6" s="21"/>
      <c r="O6" s="40"/>
    </row>
    <row r="7" spans="1:15" ht="15.75" x14ac:dyDescent="0.25">
      <c r="A7" s="4"/>
      <c r="B7" s="17" t="s">
        <v>200</v>
      </c>
      <c r="C7" s="17"/>
      <c r="D7" s="30">
        <f>D8+D9</f>
        <v>39476032884.339996</v>
      </c>
      <c r="E7" s="30"/>
      <c r="F7" s="41">
        <f>SUM(G7:J7)</f>
        <v>45845460759</v>
      </c>
      <c r="G7" s="101">
        <f>G8+G9</f>
        <v>39843638979</v>
      </c>
      <c r="H7" s="101">
        <f>H8+H9</f>
        <v>1246946409</v>
      </c>
      <c r="I7" s="101">
        <f>I8+I9</f>
        <v>4445810197</v>
      </c>
      <c r="J7" s="101">
        <f t="shared" ref="I7:J7" si="1">J8+J9</f>
        <v>309065174</v>
      </c>
      <c r="K7" s="1"/>
      <c r="M7" s="39"/>
    </row>
    <row r="8" spans="1:15" ht="15.75" x14ac:dyDescent="0.25">
      <c r="A8" s="4"/>
      <c r="B8" s="18" t="s">
        <v>6</v>
      </c>
      <c r="C8" s="18"/>
      <c r="D8" s="30">
        <f>D11+D63</f>
        <v>28967555424.34</v>
      </c>
      <c r="E8" s="30"/>
      <c r="F8" s="29">
        <f t="shared" si="0"/>
        <v>35790271161</v>
      </c>
      <c r="G8" s="101">
        <f>G11+G63</f>
        <v>30317483612</v>
      </c>
      <c r="H8" s="101">
        <f>H11+H63</f>
        <v>933895932</v>
      </c>
      <c r="I8" s="101">
        <f>I11+I63</f>
        <v>4269192766</v>
      </c>
      <c r="J8" s="101">
        <f>J11+J63</f>
        <v>269698851</v>
      </c>
      <c r="K8" s="1"/>
      <c r="M8" s="39"/>
    </row>
    <row r="9" spans="1:15" ht="15.75" x14ac:dyDescent="0.25">
      <c r="A9" s="4"/>
      <c r="B9" s="18" t="s">
        <v>7</v>
      </c>
      <c r="C9" s="18"/>
      <c r="D9" s="30">
        <f>D41+D184+D218</f>
        <v>10508477460</v>
      </c>
      <c r="E9" s="30"/>
      <c r="F9" s="29">
        <f t="shared" si="0"/>
        <v>10055189598</v>
      </c>
      <c r="G9" s="101">
        <f>G41+G184</f>
        <v>9526155367</v>
      </c>
      <c r="H9" s="101">
        <f>H41+H184+H218</f>
        <v>313050477</v>
      </c>
      <c r="I9" s="101">
        <f>I41+I184+I218</f>
        <v>176617431</v>
      </c>
      <c r="J9" s="101">
        <f>J41+J184+J218</f>
        <v>39366323</v>
      </c>
      <c r="K9" s="1"/>
      <c r="L9" s="10"/>
    </row>
    <row r="10" spans="1:15" ht="15.75" x14ac:dyDescent="0.25">
      <c r="A10" s="4"/>
      <c r="B10" s="5" t="s">
        <v>8</v>
      </c>
      <c r="C10" s="6"/>
      <c r="D10" s="30">
        <f>D11+D41</f>
        <v>2150445402</v>
      </c>
      <c r="E10" s="30"/>
      <c r="F10" s="41">
        <f t="shared" si="0"/>
        <v>1629609634</v>
      </c>
      <c r="G10" s="41">
        <f>G11+G41</f>
        <v>0</v>
      </c>
      <c r="H10" s="41">
        <f>H11+H41</f>
        <v>907438142</v>
      </c>
      <c r="I10" s="41">
        <f>I11+I41</f>
        <v>645051669</v>
      </c>
      <c r="J10" s="41">
        <f>J11+J41</f>
        <v>77119823</v>
      </c>
      <c r="K10" s="1"/>
      <c r="M10" s="40"/>
      <c r="O10" s="21"/>
    </row>
    <row r="11" spans="1:15" ht="15.75" x14ac:dyDescent="0.25">
      <c r="A11" s="7">
        <v>71</v>
      </c>
      <c r="B11" s="6" t="s">
        <v>6</v>
      </c>
      <c r="C11" s="6"/>
      <c r="D11" s="30">
        <f>D12+D14+D16+D34+D37+D39</f>
        <v>1452875144</v>
      </c>
      <c r="E11" s="30"/>
      <c r="F11" s="29">
        <f t="shared" si="0"/>
        <v>1100575403</v>
      </c>
      <c r="G11" s="41">
        <f>G12+G14+G16+G34+G37+G39</f>
        <v>0</v>
      </c>
      <c r="H11" s="41">
        <f>H12+H14+H16+H34+H37+H39</f>
        <v>594387665</v>
      </c>
      <c r="I11" s="41">
        <f>I12+I14+I16+I34+I37+I39</f>
        <v>468434238</v>
      </c>
      <c r="J11" s="41">
        <f>J12+J14+J16+J34+J37+J39</f>
        <v>37753500</v>
      </c>
      <c r="K11" s="1"/>
    </row>
    <row r="12" spans="1:15" ht="15.75" x14ac:dyDescent="0.25">
      <c r="A12" s="7">
        <v>7121</v>
      </c>
      <c r="B12" s="8" t="s">
        <v>9</v>
      </c>
      <c r="C12" s="6"/>
      <c r="D12" s="30">
        <f>D13</f>
        <v>73974692</v>
      </c>
      <c r="E12" s="30"/>
      <c r="F12" s="29">
        <f t="shared" si="0"/>
        <v>54450000</v>
      </c>
      <c r="G12" s="41">
        <f>G13</f>
        <v>0</v>
      </c>
      <c r="H12" s="41">
        <f t="shared" ref="H12:J12" si="2">H13</f>
        <v>48000000</v>
      </c>
      <c r="I12" s="41">
        <f t="shared" si="2"/>
        <v>3950000</v>
      </c>
      <c r="J12" s="41">
        <f t="shared" si="2"/>
        <v>2500000</v>
      </c>
      <c r="K12" s="1"/>
      <c r="M12" s="40"/>
    </row>
    <row r="13" spans="1:15" ht="15.75" x14ac:dyDescent="0.25">
      <c r="A13" s="42">
        <v>71210</v>
      </c>
      <c r="B13" s="43" t="s">
        <v>10</v>
      </c>
      <c r="C13" s="44"/>
      <c r="D13" s="45">
        <f>8586800+7229600+58158292</f>
        <v>73974692</v>
      </c>
      <c r="E13" s="45"/>
      <c r="F13" s="46">
        <f t="shared" ref="F13:F70" si="3">SUM(G13:J13)</f>
        <v>54450000</v>
      </c>
      <c r="G13" s="46"/>
      <c r="H13" s="104">
        <v>48000000</v>
      </c>
      <c r="I13" s="46">
        <v>3950000</v>
      </c>
      <c r="J13" s="46">
        <v>2500000</v>
      </c>
      <c r="K13" s="1"/>
    </row>
    <row r="14" spans="1:15" ht="15.75" x14ac:dyDescent="0.25">
      <c r="A14" s="47">
        <v>713</v>
      </c>
      <c r="B14" s="48" t="s">
        <v>149</v>
      </c>
      <c r="C14" s="49"/>
      <c r="D14" s="50">
        <f>D15</f>
        <v>20996712</v>
      </c>
      <c r="E14" s="50"/>
      <c r="F14" s="41">
        <f t="shared" si="3"/>
        <v>13000000</v>
      </c>
      <c r="G14" s="41">
        <f>G15</f>
        <v>0</v>
      </c>
      <c r="H14" s="41">
        <f t="shared" ref="H14:J14" si="4">H15</f>
        <v>10200000</v>
      </c>
      <c r="I14" s="41">
        <f t="shared" si="4"/>
        <v>2800000</v>
      </c>
      <c r="J14" s="41">
        <f t="shared" si="4"/>
        <v>0</v>
      </c>
      <c r="K14" s="1"/>
    </row>
    <row r="15" spans="1:15" s="23" customFormat="1" ht="15.75" x14ac:dyDescent="0.25">
      <c r="A15" s="42">
        <v>7130</v>
      </c>
      <c r="B15" s="43" t="s">
        <v>166</v>
      </c>
      <c r="C15" s="44"/>
      <c r="D15" s="45">
        <f>16754316+4242396</f>
        <v>20996712</v>
      </c>
      <c r="E15" s="45"/>
      <c r="F15" s="46">
        <f t="shared" si="3"/>
        <v>13000000</v>
      </c>
      <c r="G15" s="46"/>
      <c r="H15" s="46">
        <v>10200000</v>
      </c>
      <c r="I15" s="46">
        <v>2800000</v>
      </c>
      <c r="J15" s="46">
        <v>0</v>
      </c>
      <c r="K15" s="22"/>
    </row>
    <row r="16" spans="1:15" ht="15.75" x14ac:dyDescent="0.25">
      <c r="A16" s="47">
        <v>715</v>
      </c>
      <c r="B16" s="51" t="s">
        <v>11</v>
      </c>
      <c r="C16" s="49"/>
      <c r="D16" s="50">
        <f>D17+D22+D27+D32</f>
        <v>702715531</v>
      </c>
      <c r="E16" s="50"/>
      <c r="F16" s="41">
        <f t="shared" si="3"/>
        <v>615639476</v>
      </c>
      <c r="G16" s="41">
        <v>0</v>
      </c>
      <c r="H16" s="41">
        <f>H17+H22+H27+H32</f>
        <v>433664738</v>
      </c>
      <c r="I16" s="41">
        <f>I17+I22+I27+I32</f>
        <v>153731238</v>
      </c>
      <c r="J16" s="41">
        <f>J17+J22+J27+J32</f>
        <v>28243500</v>
      </c>
      <c r="K16" s="1"/>
    </row>
    <row r="17" spans="1:11" ht="15.75" x14ac:dyDescent="0.25">
      <c r="A17" s="47">
        <v>7150</v>
      </c>
      <c r="B17" s="48" t="s">
        <v>12</v>
      </c>
      <c r="C17" s="48"/>
      <c r="D17" s="50">
        <f>SUM(D18:D21)</f>
        <v>481812418</v>
      </c>
      <c r="E17" s="50"/>
      <c r="F17" s="41">
        <f>SUM(G17:J17)</f>
        <v>393479815</v>
      </c>
      <c r="G17" s="41">
        <f>SUM(G18:G21)</f>
        <v>0</v>
      </c>
      <c r="H17" s="41">
        <f>SUM(H18:H21)</f>
        <v>253201702</v>
      </c>
      <c r="I17" s="41">
        <f>SUM(I18:I21)</f>
        <v>121584613</v>
      </c>
      <c r="J17" s="41">
        <f>SUM(J18:J21)</f>
        <v>18693500</v>
      </c>
      <c r="K17" s="1"/>
    </row>
    <row r="18" spans="1:11" ht="15.75" x14ac:dyDescent="0.25">
      <c r="A18" s="42">
        <v>71500</v>
      </c>
      <c r="B18" s="43" t="s">
        <v>145</v>
      </c>
      <c r="C18" s="44"/>
      <c r="D18" s="45">
        <f>7000000+42680000</f>
        <v>49680000</v>
      </c>
      <c r="E18" s="45"/>
      <c r="F18" s="46">
        <f>SUM(H18:J18)</f>
        <v>145152260</v>
      </c>
      <c r="G18" s="46"/>
      <c r="H18" s="46">
        <f>33000000+11000000+4500000+55312260</f>
        <v>103812260</v>
      </c>
      <c r="I18" s="46">
        <v>41340000</v>
      </c>
      <c r="J18" s="46">
        <v>0</v>
      </c>
      <c r="K18" s="1"/>
    </row>
    <row r="19" spans="1:11" ht="15.75" x14ac:dyDescent="0.25">
      <c r="A19" s="42">
        <v>71501</v>
      </c>
      <c r="B19" s="43" t="s">
        <v>146</v>
      </c>
      <c r="C19" s="44"/>
      <c r="D19" s="45">
        <f>272399408+136793960+22939050</f>
        <v>432132418</v>
      </c>
      <c r="E19" s="45"/>
      <c r="F19" s="46">
        <f t="shared" si="3"/>
        <v>110926460</v>
      </c>
      <c r="G19" s="41"/>
      <c r="H19" s="46">
        <v>58300000</v>
      </c>
      <c r="I19" s="46">
        <v>33932960</v>
      </c>
      <c r="J19" s="46">
        <v>18693500</v>
      </c>
      <c r="K19" s="1"/>
    </row>
    <row r="20" spans="1:11" ht="15.75" x14ac:dyDescent="0.25">
      <c r="A20" s="42">
        <v>71502</v>
      </c>
      <c r="B20" s="43" t="s">
        <v>147</v>
      </c>
      <c r="C20" s="44"/>
      <c r="D20" s="45">
        <v>0</v>
      </c>
      <c r="E20" s="45"/>
      <c r="F20" s="46">
        <f t="shared" si="3"/>
        <v>8590653</v>
      </c>
      <c r="G20" s="46"/>
      <c r="H20" s="46">
        <v>4800000</v>
      </c>
      <c r="I20" s="46">
        <v>3790653</v>
      </c>
      <c r="J20" s="46">
        <v>0</v>
      </c>
      <c r="K20" s="1"/>
    </row>
    <row r="21" spans="1:11" ht="15.75" x14ac:dyDescent="0.25">
      <c r="A21" s="42">
        <v>71509</v>
      </c>
      <c r="B21" s="43" t="s">
        <v>148</v>
      </c>
      <c r="C21" s="44"/>
      <c r="D21" s="45">
        <v>0</v>
      </c>
      <c r="E21" s="45"/>
      <c r="F21" s="46">
        <f t="shared" si="3"/>
        <v>128810442</v>
      </c>
      <c r="G21" s="46"/>
      <c r="H21" s="46">
        <v>86289442</v>
      </c>
      <c r="I21" s="46">
        <v>42521000</v>
      </c>
      <c r="J21" s="46">
        <v>0</v>
      </c>
      <c r="K21" s="1"/>
    </row>
    <row r="22" spans="1:11" ht="15.75" x14ac:dyDescent="0.25">
      <c r="A22" s="47">
        <v>7151</v>
      </c>
      <c r="B22" s="48" t="s">
        <v>13</v>
      </c>
      <c r="C22" s="48"/>
      <c r="D22" s="50">
        <f>SUM(D23:D26)</f>
        <v>93476470</v>
      </c>
      <c r="E22" s="50"/>
      <c r="F22" s="41">
        <f>SUM(G22:J22)</f>
        <v>92027940</v>
      </c>
      <c r="G22" s="41">
        <f>SUM(G23:G26)</f>
        <v>0</v>
      </c>
      <c r="H22" s="41">
        <f>SUM(H23:H26)</f>
        <v>71892540</v>
      </c>
      <c r="I22" s="41">
        <f>SUM(I23:I26)</f>
        <v>15781400</v>
      </c>
      <c r="J22" s="41">
        <f>SUM(J23:J26)</f>
        <v>4354000</v>
      </c>
      <c r="K22" s="1"/>
    </row>
    <row r="23" spans="1:11" ht="15.75" x14ac:dyDescent="0.25">
      <c r="A23" s="42">
        <v>71510</v>
      </c>
      <c r="B23" s="43" t="s">
        <v>170</v>
      </c>
      <c r="C23" s="44"/>
      <c r="D23" s="45">
        <f>200000+281800</f>
        <v>481800</v>
      </c>
      <c r="E23" s="45"/>
      <c r="F23" s="46">
        <f>SUM(G23:J23)</f>
        <v>481800</v>
      </c>
      <c r="G23" s="46"/>
      <c r="H23" s="46">
        <v>481800</v>
      </c>
      <c r="I23" s="46">
        <v>0</v>
      </c>
      <c r="J23" s="46">
        <v>0</v>
      </c>
      <c r="K23" s="1"/>
    </row>
    <row r="24" spans="1:11" ht="15.75" x14ac:dyDescent="0.25">
      <c r="A24" s="42">
        <v>71511</v>
      </c>
      <c r="B24" s="43" t="s">
        <v>171</v>
      </c>
      <c r="C24" s="44"/>
      <c r="D24" s="45">
        <v>0</v>
      </c>
      <c r="E24" s="45"/>
      <c r="F24" s="46">
        <f t="shared" si="3"/>
        <v>0</v>
      </c>
      <c r="G24" s="46"/>
      <c r="H24" s="46">
        <v>0</v>
      </c>
      <c r="I24" s="46">
        <v>0</v>
      </c>
      <c r="J24" s="46">
        <v>0</v>
      </c>
      <c r="K24" s="1"/>
    </row>
    <row r="25" spans="1:11" ht="15.75" x14ac:dyDescent="0.25">
      <c r="A25" s="42">
        <v>71512</v>
      </c>
      <c r="B25" s="43" t="s">
        <v>172</v>
      </c>
      <c r="C25" s="44"/>
      <c r="D25" s="45">
        <f>71410740+13229430+8354500</f>
        <v>92994670</v>
      </c>
      <c r="E25" s="45"/>
      <c r="F25" s="46">
        <f>SUM(G25:J25)</f>
        <v>91546140</v>
      </c>
      <c r="G25" s="46"/>
      <c r="H25" s="46">
        <v>71410740</v>
      </c>
      <c r="I25" s="46">
        <v>15781400</v>
      </c>
      <c r="J25" s="46">
        <v>4354000</v>
      </c>
      <c r="K25" s="1"/>
    </row>
    <row r="26" spans="1:11" ht="15.75" x14ac:dyDescent="0.25">
      <c r="A26" s="42">
        <v>71513</v>
      </c>
      <c r="B26" s="43" t="s">
        <v>173</v>
      </c>
      <c r="C26" s="44"/>
      <c r="D26" s="45">
        <v>0</v>
      </c>
      <c r="E26" s="45"/>
      <c r="F26" s="46">
        <f t="shared" si="3"/>
        <v>0</v>
      </c>
      <c r="G26" s="46"/>
      <c r="H26" s="46">
        <v>0</v>
      </c>
      <c r="I26" s="46">
        <v>0</v>
      </c>
      <c r="J26" s="46">
        <v>0</v>
      </c>
      <c r="K26" s="1"/>
    </row>
    <row r="27" spans="1:11" ht="15.75" x14ac:dyDescent="0.25">
      <c r="A27" s="47">
        <v>7152</v>
      </c>
      <c r="B27" s="48" t="s">
        <v>14</v>
      </c>
      <c r="C27" s="48"/>
      <c r="D27" s="50">
        <f>SUM(D28:D31)</f>
        <v>106420285</v>
      </c>
      <c r="E27" s="50"/>
      <c r="F27" s="41">
        <f>SUM(G27:J27)</f>
        <v>108600205</v>
      </c>
      <c r="G27" s="41">
        <f>SUM(G28:G31)</f>
        <v>0</v>
      </c>
      <c r="H27" s="41">
        <f>SUM(H28:H31)</f>
        <v>91738980</v>
      </c>
      <c r="I27" s="41">
        <f>SUM(I28:I31)</f>
        <v>12865225</v>
      </c>
      <c r="J27" s="41">
        <f>SUM(J28:J31)</f>
        <v>3996000</v>
      </c>
      <c r="K27" s="1"/>
    </row>
    <row r="28" spans="1:11" ht="15.75" x14ac:dyDescent="0.25">
      <c r="A28" s="42">
        <v>71520</v>
      </c>
      <c r="B28" s="43" t="s">
        <v>174</v>
      </c>
      <c r="C28" s="44"/>
      <c r="D28" s="45">
        <v>0</v>
      </c>
      <c r="E28" s="45"/>
      <c r="F28" s="46">
        <f t="shared" si="3"/>
        <v>26443955</v>
      </c>
      <c r="G28" s="46"/>
      <c r="H28" s="46">
        <v>26443955</v>
      </c>
      <c r="I28" s="46">
        <v>0</v>
      </c>
      <c r="J28" s="46">
        <v>0</v>
      </c>
      <c r="K28" s="1"/>
    </row>
    <row r="29" spans="1:11" ht="15.75" x14ac:dyDescent="0.25">
      <c r="A29" s="42">
        <v>71521</v>
      </c>
      <c r="B29" s="43" t="s">
        <v>175</v>
      </c>
      <c r="C29" s="44"/>
      <c r="D29" s="45">
        <v>0</v>
      </c>
      <c r="E29" s="45"/>
      <c r="F29" s="46">
        <f t="shared" si="3"/>
        <v>15734211</v>
      </c>
      <c r="G29" s="46"/>
      <c r="H29" s="46">
        <v>15734211</v>
      </c>
      <c r="I29" s="46">
        <v>0</v>
      </c>
      <c r="J29" s="46">
        <v>0</v>
      </c>
      <c r="K29" s="1"/>
    </row>
    <row r="30" spans="1:11" ht="15.75" x14ac:dyDescent="0.25">
      <c r="A30" s="42">
        <v>71522</v>
      </c>
      <c r="B30" s="43" t="s">
        <v>176</v>
      </c>
      <c r="C30" s="44"/>
      <c r="D30" s="45">
        <f>12865225+89559060+3996000</f>
        <v>106420285</v>
      </c>
      <c r="E30" s="45"/>
      <c r="F30" s="46">
        <f t="shared" si="3"/>
        <v>35630639</v>
      </c>
      <c r="G30" s="46"/>
      <c r="H30" s="46">
        <v>18769414</v>
      </c>
      <c r="I30" s="46">
        <v>12865225</v>
      </c>
      <c r="J30" s="46">
        <v>3996000</v>
      </c>
      <c r="K30" s="1"/>
    </row>
    <row r="31" spans="1:11" ht="15.75" x14ac:dyDescent="0.25">
      <c r="A31" s="42">
        <v>71523</v>
      </c>
      <c r="B31" s="43" t="s">
        <v>177</v>
      </c>
      <c r="C31" s="44"/>
      <c r="D31" s="45">
        <v>0</v>
      </c>
      <c r="E31" s="45"/>
      <c r="F31" s="46">
        <f t="shared" si="3"/>
        <v>30791400</v>
      </c>
      <c r="G31" s="46"/>
      <c r="H31" s="46">
        <v>30791400</v>
      </c>
      <c r="I31" s="46">
        <v>0</v>
      </c>
      <c r="J31" s="46">
        <v>0</v>
      </c>
      <c r="K31" s="1"/>
    </row>
    <row r="32" spans="1:11" ht="15.75" x14ac:dyDescent="0.25">
      <c r="A32" s="47">
        <v>7153</v>
      </c>
      <c r="B32" s="48" t="s">
        <v>15</v>
      </c>
      <c r="C32" s="52"/>
      <c r="D32" s="50">
        <f>D33</f>
        <v>21006358</v>
      </c>
      <c r="E32" s="50"/>
      <c r="F32" s="41">
        <f>SUM(G32:J32)</f>
        <v>21531516</v>
      </c>
      <c r="G32" s="41">
        <f>G33</f>
        <v>0</v>
      </c>
      <c r="H32" s="41">
        <f t="shared" ref="H32:J32" si="5">H33</f>
        <v>16831516</v>
      </c>
      <c r="I32" s="41">
        <f t="shared" si="5"/>
        <v>3500000</v>
      </c>
      <c r="J32" s="41">
        <f t="shared" si="5"/>
        <v>1200000</v>
      </c>
      <c r="K32" s="1"/>
    </row>
    <row r="33" spans="1:11" s="23" customFormat="1" ht="15.75" x14ac:dyDescent="0.25">
      <c r="A33" s="42">
        <v>71530</v>
      </c>
      <c r="B33" s="44" t="s">
        <v>15</v>
      </c>
      <c r="C33" s="53">
        <v>0.03</v>
      </c>
      <c r="D33" s="45">
        <v>21006358</v>
      </c>
      <c r="E33" s="45"/>
      <c r="F33" s="46">
        <f t="shared" si="3"/>
        <v>21531516</v>
      </c>
      <c r="G33" s="46"/>
      <c r="H33" s="46">
        <v>16831516</v>
      </c>
      <c r="I33" s="46">
        <v>3500000</v>
      </c>
      <c r="J33" s="46">
        <v>1200000</v>
      </c>
      <c r="K33" s="22"/>
    </row>
    <row r="34" spans="1:11" ht="15.75" x14ac:dyDescent="0.25">
      <c r="A34" s="47">
        <v>716</v>
      </c>
      <c r="B34" s="48" t="s">
        <v>16</v>
      </c>
      <c r="C34" s="49"/>
      <c r="D34" s="50">
        <f>D35+D36</f>
        <v>127600867</v>
      </c>
      <c r="E34" s="50"/>
      <c r="F34" s="41">
        <f>SUM(G34:J34)</f>
        <v>90550000</v>
      </c>
      <c r="G34" s="41">
        <f>G35+G36</f>
        <v>0</v>
      </c>
      <c r="H34" s="41">
        <f t="shared" ref="H34:J34" si="6">H35+H36</f>
        <v>70310000</v>
      </c>
      <c r="I34" s="41">
        <f t="shared" si="6"/>
        <v>16930000</v>
      </c>
      <c r="J34" s="41">
        <f t="shared" si="6"/>
        <v>3310000</v>
      </c>
      <c r="K34" s="1"/>
    </row>
    <row r="35" spans="1:11" s="23" customFormat="1" ht="15.75" x14ac:dyDescent="0.25">
      <c r="A35" s="42">
        <v>7161</v>
      </c>
      <c r="B35" s="44" t="s">
        <v>17</v>
      </c>
      <c r="C35" s="44"/>
      <c r="D35" s="45">
        <f>20544500+41500000+7450000</f>
        <v>69494500</v>
      </c>
      <c r="E35" s="45"/>
      <c r="F35" s="46">
        <f>SUM(G35:J35)</f>
        <v>37950000</v>
      </c>
      <c r="G35" s="46"/>
      <c r="H35" s="46">
        <v>28100000</v>
      </c>
      <c r="I35" s="46">
        <v>7350000</v>
      </c>
      <c r="J35" s="46">
        <v>2500000</v>
      </c>
      <c r="K35" s="22"/>
    </row>
    <row r="36" spans="1:11" ht="15.75" x14ac:dyDescent="0.25">
      <c r="A36" s="42">
        <v>7162</v>
      </c>
      <c r="B36" s="44" t="s">
        <v>18</v>
      </c>
      <c r="C36" s="44"/>
      <c r="D36" s="45">
        <f>1447000+42846367+13813000</f>
        <v>58106367</v>
      </c>
      <c r="E36" s="45"/>
      <c r="F36" s="46">
        <f t="shared" si="3"/>
        <v>52600000</v>
      </c>
      <c r="G36" s="46"/>
      <c r="H36" s="46">
        <v>42210000</v>
      </c>
      <c r="I36" s="46">
        <v>9580000</v>
      </c>
      <c r="J36" s="46">
        <v>810000</v>
      </c>
      <c r="K36" s="1"/>
    </row>
    <row r="37" spans="1:11" ht="15.75" x14ac:dyDescent="0.25">
      <c r="A37" s="47">
        <v>718</v>
      </c>
      <c r="B37" s="48" t="s">
        <v>19</v>
      </c>
      <c r="C37" s="48"/>
      <c r="D37" s="50">
        <f>D38</f>
        <v>20945317</v>
      </c>
      <c r="E37" s="50"/>
      <c r="F37" s="41">
        <f>SUM(G37:J37)</f>
        <v>24169000</v>
      </c>
      <c r="G37" s="41">
        <f>G38</f>
        <v>0</v>
      </c>
      <c r="H37" s="41">
        <f t="shared" ref="H37:J37" si="7">H38</f>
        <v>16269000</v>
      </c>
      <c r="I37" s="41">
        <f t="shared" si="7"/>
        <v>7000000</v>
      </c>
      <c r="J37" s="41">
        <f t="shared" si="7"/>
        <v>900000</v>
      </c>
      <c r="K37" s="1"/>
    </row>
    <row r="38" spans="1:11" ht="15.75" x14ac:dyDescent="0.25">
      <c r="A38" s="42">
        <v>7180</v>
      </c>
      <c r="B38" s="44" t="s">
        <v>20</v>
      </c>
      <c r="C38" s="44"/>
      <c r="D38" s="45">
        <f>20295317+650000</f>
        <v>20945317</v>
      </c>
      <c r="E38" s="45"/>
      <c r="F38" s="46">
        <f t="shared" si="3"/>
        <v>24169000</v>
      </c>
      <c r="G38" s="46"/>
      <c r="H38" s="46">
        <v>16269000</v>
      </c>
      <c r="I38" s="46">
        <v>7000000</v>
      </c>
      <c r="J38" s="46">
        <v>900000</v>
      </c>
      <c r="K38" s="1"/>
    </row>
    <row r="39" spans="1:11" ht="15.75" x14ac:dyDescent="0.25">
      <c r="A39" s="47">
        <v>719</v>
      </c>
      <c r="B39" s="48" t="s">
        <v>21</v>
      </c>
      <c r="C39" s="49"/>
      <c r="D39" s="50">
        <f>D40</f>
        <v>506642025</v>
      </c>
      <c r="E39" s="50"/>
      <c r="F39" s="41">
        <f>SUM(G39:J39)</f>
        <v>302766927</v>
      </c>
      <c r="G39" s="41">
        <f>G40</f>
        <v>0</v>
      </c>
      <c r="H39" s="41">
        <f t="shared" ref="H39" si="8">H40</f>
        <v>15943927</v>
      </c>
      <c r="I39" s="41">
        <f>I40</f>
        <v>284023000</v>
      </c>
      <c r="J39" s="41">
        <f>J40</f>
        <v>2800000</v>
      </c>
      <c r="K39" s="1"/>
    </row>
    <row r="40" spans="1:11" ht="15.75" x14ac:dyDescent="0.25">
      <c r="A40" s="42">
        <v>7199</v>
      </c>
      <c r="B40" s="44" t="s">
        <v>21</v>
      </c>
      <c r="C40" s="44"/>
      <c r="D40" s="45">
        <f>506642025+0+0</f>
        <v>506642025</v>
      </c>
      <c r="E40" s="45"/>
      <c r="F40" s="46">
        <f>SUM(G40:J40)</f>
        <v>302766927</v>
      </c>
      <c r="G40" s="46"/>
      <c r="H40" s="46">
        <v>15943927</v>
      </c>
      <c r="I40" s="46">
        <v>284023000</v>
      </c>
      <c r="J40" s="46">
        <v>2800000</v>
      </c>
      <c r="K40" s="1"/>
    </row>
    <row r="41" spans="1:11" ht="15.75" x14ac:dyDescent="0.25">
      <c r="A41" s="47">
        <v>72</v>
      </c>
      <c r="B41" s="49" t="s">
        <v>22</v>
      </c>
      <c r="C41" s="49"/>
      <c r="D41" s="50">
        <f>D42+D47+D54+D58+D60</f>
        <v>697570258</v>
      </c>
      <c r="E41" s="50"/>
      <c r="F41" s="41">
        <f>SUM(G41:J41)</f>
        <v>529034231</v>
      </c>
      <c r="G41" s="41">
        <f>G42+G47+G54+G58+G60</f>
        <v>0</v>
      </c>
      <c r="H41" s="41">
        <f t="shared" ref="H41:J41" si="9">H42+H47+H54+H58+H60</f>
        <v>313050477</v>
      </c>
      <c r="I41" s="41">
        <f t="shared" si="9"/>
        <v>176617431</v>
      </c>
      <c r="J41" s="41">
        <f t="shared" si="9"/>
        <v>39366323</v>
      </c>
      <c r="K41" s="1"/>
    </row>
    <row r="42" spans="1:11" ht="15.75" x14ac:dyDescent="0.25">
      <c r="A42" s="47">
        <v>720</v>
      </c>
      <c r="B42" s="48" t="s">
        <v>23</v>
      </c>
      <c r="C42" s="49"/>
      <c r="D42" s="50">
        <f>SUM(D43:D46)</f>
        <v>34817622</v>
      </c>
      <c r="E42" s="50"/>
      <c r="F42" s="41">
        <f>SUM(G42:J42)</f>
        <v>12960000</v>
      </c>
      <c r="G42" s="41">
        <f>SUM(G43:G46)</f>
        <v>0</v>
      </c>
      <c r="H42" s="41">
        <f>SUM(H43:H46)</f>
        <v>10290000</v>
      </c>
      <c r="I42" s="41">
        <f>SUM(I43:I46)</f>
        <v>1850000</v>
      </c>
      <c r="J42" s="41">
        <f>SUM(J43:J46)</f>
        <v>820000</v>
      </c>
      <c r="K42" s="1"/>
    </row>
    <row r="43" spans="1:11" ht="15.75" x14ac:dyDescent="0.25">
      <c r="A43" s="42">
        <v>7200</v>
      </c>
      <c r="B43" s="44" t="s">
        <v>24</v>
      </c>
      <c r="C43" s="44"/>
      <c r="D43" s="45">
        <f>0+0+15537102</f>
        <v>15537102</v>
      </c>
      <c r="E43" s="45"/>
      <c r="F43" s="46">
        <f t="shared" si="3"/>
        <v>0</v>
      </c>
      <c r="G43" s="46"/>
      <c r="H43" s="46">
        <v>0</v>
      </c>
      <c r="I43" s="46">
        <v>0</v>
      </c>
      <c r="J43" s="46">
        <v>0</v>
      </c>
      <c r="K43" s="1"/>
    </row>
    <row r="44" spans="1:11" ht="15.75" x14ac:dyDescent="0.25">
      <c r="A44" s="42">
        <v>7201</v>
      </c>
      <c r="B44" s="44" t="s">
        <v>25</v>
      </c>
      <c r="C44" s="44"/>
      <c r="D44" s="45">
        <v>15280520</v>
      </c>
      <c r="E44" s="45"/>
      <c r="F44" s="46">
        <f t="shared" si="3"/>
        <v>12960000</v>
      </c>
      <c r="G44" s="46"/>
      <c r="H44" s="46">
        <v>10290000</v>
      </c>
      <c r="I44" s="46">
        <v>1850000</v>
      </c>
      <c r="J44" s="46">
        <v>820000</v>
      </c>
      <c r="K44" s="1"/>
    </row>
    <row r="45" spans="1:11" ht="15.75" x14ac:dyDescent="0.25">
      <c r="A45" s="42">
        <v>7202</v>
      </c>
      <c r="B45" s="44" t="s">
        <v>26</v>
      </c>
      <c r="C45" s="44"/>
      <c r="D45" s="45">
        <f>0+0+0</f>
        <v>0</v>
      </c>
      <c r="E45" s="45"/>
      <c r="F45" s="46">
        <f t="shared" si="3"/>
        <v>0</v>
      </c>
      <c r="G45" s="46"/>
      <c r="H45" s="46">
        <v>0</v>
      </c>
      <c r="I45" s="46">
        <v>0</v>
      </c>
      <c r="J45" s="46">
        <v>0</v>
      </c>
      <c r="K45" s="1"/>
    </row>
    <row r="46" spans="1:11" s="23" customFormat="1" ht="15.75" x14ac:dyDescent="0.25">
      <c r="A46" s="42">
        <v>7209</v>
      </c>
      <c r="B46" s="44" t="s">
        <v>27</v>
      </c>
      <c r="C46" s="44"/>
      <c r="D46" s="45">
        <f>0+0+4000000</f>
        <v>4000000</v>
      </c>
      <c r="E46" s="45"/>
      <c r="F46" s="46">
        <f t="shared" si="3"/>
        <v>0</v>
      </c>
      <c r="G46" s="46"/>
      <c r="H46" s="46">
        <v>0</v>
      </c>
      <c r="I46" s="46">
        <v>0</v>
      </c>
      <c r="J46" s="46">
        <v>0</v>
      </c>
      <c r="K46" s="22"/>
    </row>
    <row r="47" spans="1:11" ht="15.75" x14ac:dyDescent="0.25">
      <c r="A47" s="47">
        <v>721</v>
      </c>
      <c r="B47" s="48" t="s">
        <v>28</v>
      </c>
      <c r="C47" s="49"/>
      <c r="D47" s="50">
        <f>SUM(D48:D53)</f>
        <v>475909207</v>
      </c>
      <c r="E47" s="50"/>
      <c r="F47" s="41">
        <f>SUM(G47:J47)</f>
        <v>279339084</v>
      </c>
      <c r="G47" s="41">
        <f>SUM(G48:G53)</f>
        <v>0</v>
      </c>
      <c r="H47" s="41">
        <f t="shared" ref="H47:J47" si="10">SUM(H48:H53)</f>
        <v>145925884</v>
      </c>
      <c r="I47" s="41">
        <f t="shared" si="10"/>
        <v>106882650</v>
      </c>
      <c r="J47" s="41">
        <f t="shared" si="10"/>
        <v>26530550</v>
      </c>
      <c r="K47" s="1"/>
    </row>
    <row r="48" spans="1:11" ht="15.75" x14ac:dyDescent="0.25">
      <c r="A48" s="42">
        <v>7210</v>
      </c>
      <c r="B48" s="54" t="s">
        <v>29</v>
      </c>
      <c r="C48" s="44"/>
      <c r="D48" s="45">
        <f>240000+27295884+923000</f>
        <v>28458884</v>
      </c>
      <c r="E48" s="45"/>
      <c r="F48" s="46">
        <f t="shared" si="3"/>
        <v>27828384</v>
      </c>
      <c r="G48" s="46"/>
      <c r="H48" s="46">
        <v>25372884</v>
      </c>
      <c r="I48" s="46">
        <v>855500</v>
      </c>
      <c r="J48" s="46">
        <v>1600000</v>
      </c>
      <c r="K48" s="1"/>
    </row>
    <row r="49" spans="1:11" ht="15.75" x14ac:dyDescent="0.25">
      <c r="A49" s="42">
        <v>7211</v>
      </c>
      <c r="B49" s="54" t="s">
        <v>30</v>
      </c>
      <c r="C49" s="44"/>
      <c r="D49" s="45">
        <f>10258500+87493000+63909000</f>
        <v>161660500</v>
      </c>
      <c r="E49" s="45"/>
      <c r="F49" s="46">
        <f t="shared" si="3"/>
        <v>157643500</v>
      </c>
      <c r="G49" s="46"/>
      <c r="H49" s="46">
        <v>91044500</v>
      </c>
      <c r="I49" s="46">
        <v>60244000</v>
      </c>
      <c r="J49" s="46">
        <v>6355000</v>
      </c>
      <c r="K49" s="1"/>
    </row>
    <row r="50" spans="1:11" ht="15.75" x14ac:dyDescent="0.25">
      <c r="A50" s="42">
        <v>7212</v>
      </c>
      <c r="B50" s="54" t="s">
        <v>31</v>
      </c>
      <c r="C50" s="44"/>
      <c r="D50" s="45">
        <f>60254450+3539500+28820000</f>
        <v>92613950</v>
      </c>
      <c r="E50" s="45"/>
      <c r="F50" s="46">
        <f t="shared" si="3"/>
        <v>26613000</v>
      </c>
      <c r="G50" s="46"/>
      <c r="H50" s="46">
        <v>25113000</v>
      </c>
      <c r="I50" s="46">
        <v>1500000</v>
      </c>
      <c r="J50" s="46">
        <v>0</v>
      </c>
      <c r="K50" s="1"/>
    </row>
    <row r="51" spans="1:11" s="23" customFormat="1" ht="15.75" x14ac:dyDescent="0.25">
      <c r="A51" s="42">
        <v>7213</v>
      </c>
      <c r="B51" s="54" t="s">
        <v>32</v>
      </c>
      <c r="C51" s="44"/>
      <c r="D51" s="45">
        <f>83396432+16238441+0</f>
        <v>99634873</v>
      </c>
      <c r="E51" s="45"/>
      <c r="F51" s="46">
        <f t="shared" si="3"/>
        <v>64358700</v>
      </c>
      <c r="G51" s="46"/>
      <c r="H51" s="46">
        <v>1500000</v>
      </c>
      <c r="I51" s="46">
        <v>44283150</v>
      </c>
      <c r="J51" s="46">
        <v>18575550</v>
      </c>
      <c r="K51" s="22"/>
    </row>
    <row r="52" spans="1:11" ht="15.75" x14ac:dyDescent="0.25">
      <c r="A52" s="42">
        <v>7214</v>
      </c>
      <c r="B52" s="54" t="s">
        <v>33</v>
      </c>
      <c r="C52" s="44"/>
      <c r="D52" s="45">
        <f>0+32396000+0</f>
        <v>32396000</v>
      </c>
      <c r="E52" s="45"/>
      <c r="F52" s="46">
        <f t="shared" si="3"/>
        <v>2895500</v>
      </c>
      <c r="G52" s="46"/>
      <c r="H52" s="46">
        <v>2895500</v>
      </c>
      <c r="I52" s="46">
        <v>0</v>
      </c>
      <c r="J52" s="46">
        <v>0</v>
      </c>
      <c r="K52" s="1"/>
    </row>
    <row r="53" spans="1:11" ht="15.75" x14ac:dyDescent="0.25">
      <c r="A53" s="42">
        <v>7219</v>
      </c>
      <c r="B53" s="54" t="s">
        <v>34</v>
      </c>
      <c r="C53" s="44"/>
      <c r="D53" s="45">
        <f>0+0+61145000</f>
        <v>61145000</v>
      </c>
      <c r="E53" s="45"/>
      <c r="F53" s="46">
        <f t="shared" si="3"/>
        <v>0</v>
      </c>
      <c r="G53" s="46"/>
      <c r="H53" s="46">
        <v>0</v>
      </c>
      <c r="I53" s="46">
        <v>0</v>
      </c>
      <c r="J53" s="46">
        <v>0</v>
      </c>
      <c r="K53" s="1"/>
    </row>
    <row r="54" spans="1:11" ht="15.75" x14ac:dyDescent="0.25">
      <c r="A54" s="47">
        <v>723</v>
      </c>
      <c r="B54" s="48" t="s">
        <v>35</v>
      </c>
      <c r="C54" s="49"/>
      <c r="D54" s="50">
        <f>SUM(D55:D57)</f>
        <v>26065480</v>
      </c>
      <c r="E54" s="50"/>
      <c r="F54" s="41">
        <f>SUM(G54:J54)</f>
        <v>21467905</v>
      </c>
      <c r="G54" s="41">
        <f>SUM(G55:G57)</f>
        <v>0</v>
      </c>
      <c r="H54" s="41">
        <f t="shared" ref="H54:J54" si="11">SUM(H55:H57)</f>
        <v>10406020</v>
      </c>
      <c r="I54" s="41">
        <f t="shared" si="11"/>
        <v>9915385</v>
      </c>
      <c r="J54" s="41">
        <f t="shared" si="11"/>
        <v>1146500</v>
      </c>
      <c r="K54" s="1"/>
    </row>
    <row r="55" spans="1:11" ht="15.75" x14ac:dyDescent="0.25">
      <c r="A55" s="42">
        <v>7231</v>
      </c>
      <c r="B55" s="54" t="s">
        <v>35</v>
      </c>
      <c r="C55" s="44"/>
      <c r="D55" s="45">
        <f>10478700+1146500+14440280</f>
        <v>26065480</v>
      </c>
      <c r="E55" s="45"/>
      <c r="F55" s="46">
        <f t="shared" si="3"/>
        <v>21467905</v>
      </c>
      <c r="G55" s="46"/>
      <c r="H55" s="46">
        <v>10406020</v>
      </c>
      <c r="I55" s="46">
        <v>9915385</v>
      </c>
      <c r="J55" s="46">
        <v>1146500</v>
      </c>
      <c r="K55" s="1"/>
    </row>
    <row r="56" spans="1:11" ht="15.75" x14ac:dyDescent="0.25">
      <c r="A56" s="42">
        <v>7232</v>
      </c>
      <c r="B56" s="54" t="s">
        <v>36</v>
      </c>
      <c r="C56" s="44"/>
      <c r="D56" s="45">
        <f>0+0+0</f>
        <v>0</v>
      </c>
      <c r="E56" s="45"/>
      <c r="F56" s="46">
        <f t="shared" si="3"/>
        <v>0</v>
      </c>
      <c r="G56" s="46"/>
      <c r="H56" s="46">
        <v>0</v>
      </c>
      <c r="I56" s="46">
        <v>0</v>
      </c>
      <c r="J56" s="46">
        <v>0</v>
      </c>
      <c r="K56" s="1"/>
    </row>
    <row r="57" spans="1:11" ht="15.75" x14ac:dyDescent="0.25">
      <c r="A57" s="42">
        <v>7236</v>
      </c>
      <c r="B57" s="54" t="s">
        <v>37</v>
      </c>
      <c r="C57" s="44"/>
      <c r="D57" s="45">
        <f>0+0+0</f>
        <v>0</v>
      </c>
      <c r="E57" s="45"/>
      <c r="F57" s="46">
        <f t="shared" si="3"/>
        <v>0</v>
      </c>
      <c r="G57" s="46"/>
      <c r="H57" s="46">
        <v>0</v>
      </c>
      <c r="I57" s="46">
        <v>0</v>
      </c>
      <c r="J57" s="46">
        <v>0</v>
      </c>
      <c r="K57" s="1"/>
    </row>
    <row r="58" spans="1:11" ht="15.75" x14ac:dyDescent="0.25">
      <c r="A58" s="47">
        <v>727</v>
      </c>
      <c r="B58" s="48" t="s">
        <v>38</v>
      </c>
      <c r="C58" s="48"/>
      <c r="D58" s="50">
        <f>D59</f>
        <v>129108662</v>
      </c>
      <c r="E58" s="50"/>
      <c r="F58" s="41">
        <f>SUM(G58:J58)</f>
        <v>171388669</v>
      </c>
      <c r="G58" s="41">
        <f>G59</f>
        <v>0</v>
      </c>
      <c r="H58" s="41">
        <f t="shared" ref="H58:J58" si="12">H59</f>
        <v>133000000</v>
      </c>
      <c r="I58" s="41">
        <f t="shared" si="12"/>
        <v>27519396</v>
      </c>
      <c r="J58" s="41">
        <f t="shared" si="12"/>
        <v>10869273</v>
      </c>
      <c r="K58" s="1"/>
    </row>
    <row r="59" spans="1:11" s="23" customFormat="1" ht="15.75" x14ac:dyDescent="0.25">
      <c r="A59" s="42">
        <v>7270</v>
      </c>
      <c r="B59" s="54" t="s">
        <v>38</v>
      </c>
      <c r="C59" s="44"/>
      <c r="D59" s="45">
        <f>3697500+119870950+5540212</f>
        <v>129108662</v>
      </c>
      <c r="E59" s="45"/>
      <c r="F59" s="46">
        <f>SUM(G59:J59)</f>
        <v>171388669</v>
      </c>
      <c r="G59" s="46"/>
      <c r="H59" s="46">
        <v>133000000</v>
      </c>
      <c r="I59" s="46">
        <v>27519396</v>
      </c>
      <c r="J59" s="46">
        <v>10869273</v>
      </c>
      <c r="K59" s="22"/>
    </row>
    <row r="60" spans="1:11" ht="15.75" x14ac:dyDescent="0.25">
      <c r="A60" s="47">
        <v>729</v>
      </c>
      <c r="B60" s="48" t="s">
        <v>39</v>
      </c>
      <c r="C60" s="49"/>
      <c r="D60" s="50">
        <f>D61</f>
        <v>31669287</v>
      </c>
      <c r="E60" s="50"/>
      <c r="F60" s="41">
        <f t="shared" si="3"/>
        <v>43878573</v>
      </c>
      <c r="G60" s="41">
        <f>G61</f>
        <v>0</v>
      </c>
      <c r="H60" s="41">
        <f t="shared" ref="H60:J60" si="13">H61</f>
        <v>13428573</v>
      </c>
      <c r="I60" s="41">
        <f t="shared" si="13"/>
        <v>30450000</v>
      </c>
      <c r="J60" s="41">
        <f t="shared" si="13"/>
        <v>0</v>
      </c>
      <c r="K60" s="1"/>
    </row>
    <row r="61" spans="1:11" ht="15.75" x14ac:dyDescent="0.25">
      <c r="A61" s="55">
        <v>7290</v>
      </c>
      <c r="B61" s="56" t="s">
        <v>187</v>
      </c>
      <c r="C61" s="55"/>
      <c r="D61" s="45">
        <f>5469287+0+26200000</f>
        <v>31669287</v>
      </c>
      <c r="E61" s="45"/>
      <c r="F61" s="46">
        <f>SUM(G61:J61)</f>
        <v>43878573</v>
      </c>
      <c r="G61" s="46"/>
      <c r="H61" s="46">
        <v>13428573</v>
      </c>
      <c r="I61" s="46">
        <v>30450000</v>
      </c>
      <c r="J61" s="46">
        <v>0</v>
      </c>
      <c r="K61" s="1"/>
    </row>
    <row r="62" spans="1:11" s="98" customFormat="1" ht="20.25" customHeight="1" x14ac:dyDescent="0.25">
      <c r="A62" s="42"/>
      <c r="B62" s="49" t="s">
        <v>152</v>
      </c>
      <c r="C62" s="49"/>
      <c r="D62" s="50"/>
      <c r="E62" s="50"/>
      <c r="F62" s="41">
        <f>F63+F184+F218</f>
        <v>47617781125</v>
      </c>
      <c r="G62" s="41">
        <f t="shared" ref="G62:J62" si="14">G63+G184+G218</f>
        <v>43245568979</v>
      </c>
      <c r="H62" s="41">
        <f t="shared" si="14"/>
        <v>339508267</v>
      </c>
      <c r="I62" s="41">
        <f t="shared" si="14"/>
        <v>3800758528</v>
      </c>
      <c r="J62" s="41">
        <f t="shared" si="14"/>
        <v>231945351</v>
      </c>
      <c r="K62" s="103"/>
    </row>
    <row r="63" spans="1:11" ht="15.75" x14ac:dyDescent="0.25">
      <c r="A63" s="47">
        <v>71</v>
      </c>
      <c r="B63" s="49" t="s">
        <v>6</v>
      </c>
      <c r="C63" s="49"/>
      <c r="D63" s="50">
        <f>D64+D110+D132+D133+D158+D161+D170+D180</f>
        <v>27514680280.34</v>
      </c>
      <c r="E63" s="50"/>
      <c r="F63" s="41">
        <f>SUM(G63:J63)</f>
        <v>34689695758</v>
      </c>
      <c r="G63" s="41">
        <f>G64+G109+G110+G132+G133+G158+G161+G170+G180</f>
        <v>30317483612</v>
      </c>
      <c r="H63" s="41">
        <f>H64+H110+H132+H133+H158+H161+H170+H180</f>
        <v>339508267</v>
      </c>
      <c r="I63" s="41">
        <f>I64+I110+I132+I133+I158+I161+I170+I180</f>
        <v>3800758528</v>
      </c>
      <c r="J63" s="41">
        <f>J64+J110+J132+J133+J158+J161+J170+J180</f>
        <v>231945351</v>
      </c>
      <c r="K63" s="1"/>
    </row>
    <row r="64" spans="1:11" ht="15.75" x14ac:dyDescent="0.25">
      <c r="A64" s="47">
        <v>710</v>
      </c>
      <c r="B64" s="48" t="s">
        <v>157</v>
      </c>
      <c r="C64" s="49"/>
      <c r="D64" s="50">
        <f>D65+D68+D78+D109</f>
        <v>1767299619.3399999</v>
      </c>
      <c r="E64" s="50"/>
      <c r="F64" s="41">
        <f t="shared" ref="F64:F68" si="15">SUM(G64:J64)</f>
        <v>2131644079</v>
      </c>
      <c r="G64" s="41">
        <f>G65+G68+G78+G109</f>
        <v>1336213417</v>
      </c>
      <c r="H64" s="41">
        <f>H65+H68+H78+H109</f>
        <v>339508267</v>
      </c>
      <c r="I64" s="41">
        <f>I65+I68+I78+I109</f>
        <v>349390197</v>
      </c>
      <c r="J64" s="41">
        <f>J65+J68+J78+J109</f>
        <v>106532198</v>
      </c>
      <c r="K64" s="1"/>
    </row>
    <row r="65" spans="1:11" ht="15.75" x14ac:dyDescent="0.25">
      <c r="A65" s="47">
        <v>7101</v>
      </c>
      <c r="B65" s="48" t="s">
        <v>161</v>
      </c>
      <c r="C65" s="49"/>
      <c r="D65" s="50">
        <f>D66+D67</f>
        <v>1112379147</v>
      </c>
      <c r="E65" s="50"/>
      <c r="F65" s="41">
        <f t="shared" si="15"/>
        <v>1302159835</v>
      </c>
      <c r="G65" s="41">
        <f>G66+G67</f>
        <v>506729173</v>
      </c>
      <c r="H65" s="41">
        <f>H66+H67</f>
        <v>339508267</v>
      </c>
      <c r="I65" s="41">
        <f t="shared" ref="I65" si="16">I66+I67</f>
        <v>349390197</v>
      </c>
      <c r="J65" s="41">
        <f>J66+J67</f>
        <v>106532198</v>
      </c>
      <c r="K65" s="1"/>
    </row>
    <row r="66" spans="1:11" s="19" customFormat="1" ht="15.75" x14ac:dyDescent="0.25">
      <c r="A66" s="42">
        <v>71010</v>
      </c>
      <c r="B66" s="54" t="s">
        <v>133</v>
      </c>
      <c r="C66" s="44"/>
      <c r="D66" s="45">
        <f>453867618+293478239+301088585+78+57012</f>
        <v>1048491532</v>
      </c>
      <c r="E66" s="45"/>
      <c r="F66" s="46">
        <f>SUM(G66:J66)</f>
        <v>1241529931</v>
      </c>
      <c r="G66" s="46">
        <v>490929173</v>
      </c>
      <c r="H66" s="46">
        <v>332231512</v>
      </c>
      <c r="I66" s="46">
        <v>333422586</v>
      </c>
      <c r="J66" s="46">
        <v>84946660</v>
      </c>
      <c r="K66" s="1"/>
    </row>
    <row r="67" spans="1:11" s="19" customFormat="1" ht="15.75" x14ac:dyDescent="0.25">
      <c r="A67" s="42">
        <v>71011</v>
      </c>
      <c r="B67" s="54" t="s">
        <v>158</v>
      </c>
      <c r="C67" s="44"/>
      <c r="D67" s="45">
        <f>21741309+9450007+15816024+16880275</f>
        <v>63887615</v>
      </c>
      <c r="E67" s="45"/>
      <c r="F67" s="46">
        <f>SUM(G67:J67)</f>
        <v>60629904</v>
      </c>
      <c r="G67" s="46">
        <v>15800000</v>
      </c>
      <c r="H67" s="46">
        <v>7276755</v>
      </c>
      <c r="I67" s="46">
        <v>15967611</v>
      </c>
      <c r="J67" s="46">
        <v>21585538</v>
      </c>
      <c r="K67" s="1"/>
    </row>
    <row r="68" spans="1:11" s="23" customFormat="1" ht="15.75" x14ac:dyDescent="0.25">
      <c r="A68" s="47">
        <v>7102</v>
      </c>
      <c r="B68" s="48" t="s">
        <v>136</v>
      </c>
      <c r="C68" s="44"/>
      <c r="D68" s="50">
        <f>SUM(D69:D77)</f>
        <v>83140736</v>
      </c>
      <c r="E68" s="50"/>
      <c r="F68" s="41">
        <f t="shared" si="15"/>
        <v>82545000</v>
      </c>
      <c r="G68" s="41">
        <f>SUM(G69:G77)</f>
        <v>82545000</v>
      </c>
      <c r="H68" s="41">
        <f t="shared" ref="H68:J68" si="17">SUM(H69:H77)</f>
        <v>0</v>
      </c>
      <c r="I68" s="41">
        <f t="shared" si="17"/>
        <v>0</v>
      </c>
      <c r="J68" s="41">
        <f t="shared" si="17"/>
        <v>0</v>
      </c>
      <c r="K68" s="22"/>
    </row>
    <row r="69" spans="1:11" s="23" customFormat="1" ht="15.75" x14ac:dyDescent="0.25">
      <c r="A69" s="42">
        <v>71020</v>
      </c>
      <c r="B69" s="54" t="s">
        <v>40</v>
      </c>
      <c r="C69" s="57"/>
      <c r="D69" s="45">
        <v>65289765</v>
      </c>
      <c r="E69" s="45"/>
      <c r="F69" s="46">
        <f>SUM(G69:J69)</f>
        <v>65200000</v>
      </c>
      <c r="G69" s="46">
        <v>65200000</v>
      </c>
      <c r="H69" s="46"/>
      <c r="I69" s="46"/>
      <c r="J69" s="46"/>
      <c r="K69" s="22"/>
    </row>
    <row r="70" spans="1:11" s="23" customFormat="1" ht="15.75" x14ac:dyDescent="0.25">
      <c r="A70" s="42">
        <v>71021</v>
      </c>
      <c r="B70" s="54" t="s">
        <v>41</v>
      </c>
      <c r="C70" s="57"/>
      <c r="D70" s="45"/>
      <c r="E70" s="45"/>
      <c r="F70" s="46">
        <f t="shared" si="3"/>
        <v>0</v>
      </c>
      <c r="G70" s="46">
        <v>0</v>
      </c>
      <c r="H70" s="46"/>
      <c r="I70" s="46"/>
      <c r="J70" s="46"/>
      <c r="K70" s="22"/>
    </row>
    <row r="71" spans="1:11" s="23" customFormat="1" ht="15.75" x14ac:dyDescent="0.25">
      <c r="A71" s="42">
        <v>71022</v>
      </c>
      <c r="B71" s="54" t="s">
        <v>42</v>
      </c>
      <c r="C71" s="57"/>
      <c r="D71" s="45">
        <v>10881795</v>
      </c>
      <c r="E71" s="45"/>
      <c r="F71" s="46">
        <f>SUM(G71:J71)</f>
        <v>10600000</v>
      </c>
      <c r="G71" s="46">
        <v>10600000</v>
      </c>
      <c r="H71" s="46"/>
      <c r="I71" s="46"/>
      <c r="J71" s="46"/>
      <c r="K71" s="22"/>
    </row>
    <row r="72" spans="1:11" s="23" customFormat="1" ht="15.75" x14ac:dyDescent="0.25">
      <c r="A72" s="42">
        <v>71023</v>
      </c>
      <c r="B72" s="54" t="s">
        <v>159</v>
      </c>
      <c r="C72" s="57"/>
      <c r="D72" s="45">
        <v>3549938</v>
      </c>
      <c r="E72" s="45"/>
      <c r="F72" s="46">
        <f>SUM(G72:J72)</f>
        <v>1320000</v>
      </c>
      <c r="G72" s="46">
        <v>1320000</v>
      </c>
      <c r="H72" s="46"/>
      <c r="I72" s="46"/>
      <c r="J72" s="46"/>
      <c r="K72" s="22"/>
    </row>
    <row r="73" spans="1:11" s="23" customFormat="1" ht="15.75" x14ac:dyDescent="0.25">
      <c r="A73" s="42">
        <v>71024</v>
      </c>
      <c r="B73" s="54" t="s">
        <v>43</v>
      </c>
      <c r="C73" s="57"/>
      <c r="D73" s="45">
        <v>1820845</v>
      </c>
      <c r="E73" s="45"/>
      <c r="F73" s="46">
        <f t="shared" ref="F73:F122" si="18">SUM(G73:J73)</f>
        <v>1825000</v>
      </c>
      <c r="G73" s="46">
        <v>1825000</v>
      </c>
      <c r="H73" s="46"/>
      <c r="I73" s="46"/>
      <c r="J73" s="46"/>
      <c r="K73" s="22"/>
    </row>
    <row r="74" spans="1:11" s="23" customFormat="1" ht="15.75" x14ac:dyDescent="0.25">
      <c r="A74" s="42">
        <v>71025</v>
      </c>
      <c r="B74" s="54" t="s">
        <v>44</v>
      </c>
      <c r="C74" s="57"/>
      <c r="D74" s="45"/>
      <c r="E74" s="45"/>
      <c r="F74" s="46">
        <f t="shared" si="18"/>
        <v>2100000</v>
      </c>
      <c r="G74" s="46">
        <v>2100000</v>
      </c>
      <c r="H74" s="46"/>
      <c r="I74" s="46"/>
      <c r="J74" s="46"/>
      <c r="K74" s="22"/>
    </row>
    <row r="75" spans="1:11" s="23" customFormat="1" ht="15.75" x14ac:dyDescent="0.25">
      <c r="A75" s="42">
        <v>71026</v>
      </c>
      <c r="B75" s="54" t="s">
        <v>134</v>
      </c>
      <c r="C75" s="57"/>
      <c r="D75" s="45"/>
      <c r="E75" s="45"/>
      <c r="F75" s="46">
        <f t="shared" si="18"/>
        <v>0</v>
      </c>
      <c r="G75" s="58">
        <v>0</v>
      </c>
      <c r="H75" s="46"/>
      <c r="I75" s="46"/>
      <c r="J75" s="46"/>
      <c r="K75" s="22"/>
    </row>
    <row r="76" spans="1:11" s="23" customFormat="1" ht="15.75" x14ac:dyDescent="0.25">
      <c r="A76" s="42">
        <v>71027</v>
      </c>
      <c r="B76" s="54" t="s">
        <v>135</v>
      </c>
      <c r="C76" s="57"/>
      <c r="D76" s="45">
        <v>1598393</v>
      </c>
      <c r="E76" s="45"/>
      <c r="F76" s="46">
        <f t="shared" si="18"/>
        <v>1500000</v>
      </c>
      <c r="G76" s="46">
        <v>1500000</v>
      </c>
      <c r="H76" s="46"/>
      <c r="I76" s="46"/>
      <c r="J76" s="46"/>
      <c r="K76" s="22"/>
    </row>
    <row r="77" spans="1:11" s="23" customFormat="1" ht="15.75" x14ac:dyDescent="0.25">
      <c r="A77" s="42">
        <v>71029</v>
      </c>
      <c r="B77" s="54" t="s">
        <v>165</v>
      </c>
      <c r="C77" s="44"/>
      <c r="D77" s="45">
        <v>0</v>
      </c>
      <c r="E77" s="45"/>
      <c r="F77" s="46">
        <f t="shared" si="18"/>
        <v>0</v>
      </c>
      <c r="G77" s="46">
        <v>0</v>
      </c>
      <c r="H77" s="46"/>
      <c r="I77" s="46"/>
      <c r="J77" s="46"/>
      <c r="K77" s="22"/>
    </row>
    <row r="78" spans="1:11" s="20" customFormat="1" ht="15.75" x14ac:dyDescent="0.25">
      <c r="A78" s="47">
        <v>7103</v>
      </c>
      <c r="B78" s="48" t="s">
        <v>137</v>
      </c>
      <c r="C78" s="59"/>
      <c r="D78" s="50">
        <f>SUM(D79:D108)</f>
        <v>561080484.33999991</v>
      </c>
      <c r="E78" s="50"/>
      <c r="F78" s="41">
        <f>SUM(G78:J78)</f>
        <v>651003224</v>
      </c>
      <c r="G78" s="41">
        <f>SUM(G79:G108)</f>
        <v>651003224</v>
      </c>
      <c r="H78" s="41">
        <f>SUM(H79:H109)</f>
        <v>0</v>
      </c>
      <c r="I78" s="41">
        <f>SUM(I79:I109)</f>
        <v>0</v>
      </c>
      <c r="J78" s="41">
        <f>SUM(J79:J109)</f>
        <v>0</v>
      </c>
      <c r="K78" s="24"/>
    </row>
    <row r="79" spans="1:11" s="23" customFormat="1" ht="15.75" x14ac:dyDescent="0.25">
      <c r="A79" s="42">
        <v>71030</v>
      </c>
      <c r="B79" s="54" t="s">
        <v>46</v>
      </c>
      <c r="C79" s="57"/>
      <c r="D79" s="45">
        <v>16283167</v>
      </c>
      <c r="E79" s="45"/>
      <c r="F79" s="46">
        <f t="shared" si="18"/>
        <v>26815224</v>
      </c>
      <c r="G79" s="46">
        <v>26815224</v>
      </c>
      <c r="H79" s="46"/>
      <c r="I79" s="46"/>
      <c r="J79" s="46"/>
      <c r="K79" s="22"/>
    </row>
    <row r="80" spans="1:11" s="23" customFormat="1" ht="15.75" x14ac:dyDescent="0.25">
      <c r="A80" s="42">
        <v>71031</v>
      </c>
      <c r="B80" s="54" t="s">
        <v>47</v>
      </c>
      <c r="C80" s="57"/>
      <c r="D80" s="45">
        <v>44000000</v>
      </c>
      <c r="E80" s="45"/>
      <c r="F80" s="46">
        <f t="shared" si="18"/>
        <v>44000000</v>
      </c>
      <c r="G80" s="46">
        <v>44000000</v>
      </c>
      <c r="H80" s="46">
        <v>0</v>
      </c>
      <c r="I80" s="46">
        <v>0</v>
      </c>
      <c r="J80" s="46">
        <v>0</v>
      </c>
      <c r="K80" s="22"/>
    </row>
    <row r="81" spans="1:11" s="23" customFormat="1" ht="15.75" x14ac:dyDescent="0.25">
      <c r="A81" s="42">
        <v>71032</v>
      </c>
      <c r="B81" s="54" t="s">
        <v>48</v>
      </c>
      <c r="C81" s="57"/>
      <c r="D81" s="45">
        <v>28182747.600000001</v>
      </c>
      <c r="E81" s="45"/>
      <c r="F81" s="46">
        <f t="shared" si="18"/>
        <v>29100000</v>
      </c>
      <c r="G81" s="46">
        <v>29100000</v>
      </c>
      <c r="H81" s="46"/>
      <c r="I81" s="46"/>
      <c r="J81" s="46"/>
      <c r="K81" s="22"/>
    </row>
    <row r="82" spans="1:11" s="23" customFormat="1" ht="15.75" x14ac:dyDescent="0.25">
      <c r="A82" s="42">
        <v>71033</v>
      </c>
      <c r="B82" s="54" t="s">
        <v>49</v>
      </c>
      <c r="C82" s="57"/>
      <c r="D82" s="45">
        <v>12881718</v>
      </c>
      <c r="E82" s="45"/>
      <c r="F82" s="46">
        <f t="shared" si="18"/>
        <v>13120000</v>
      </c>
      <c r="G82" s="46">
        <v>13120000</v>
      </c>
      <c r="H82" s="46"/>
      <c r="I82" s="46"/>
      <c r="J82" s="46"/>
      <c r="K82" s="22"/>
    </row>
    <row r="83" spans="1:11" s="23" customFormat="1" ht="15.75" x14ac:dyDescent="0.25">
      <c r="A83" s="42">
        <v>71034</v>
      </c>
      <c r="B83" s="54" t="s">
        <v>50</v>
      </c>
      <c r="C83" s="57"/>
      <c r="D83" s="45">
        <v>190942037</v>
      </c>
      <c r="E83" s="45"/>
      <c r="F83" s="46">
        <f t="shared" si="18"/>
        <v>250000000</v>
      </c>
      <c r="G83" s="46">
        <v>250000000</v>
      </c>
      <c r="H83" s="46">
        <v>0</v>
      </c>
      <c r="I83" s="46">
        <v>0</v>
      </c>
      <c r="J83" s="46">
        <v>0</v>
      </c>
      <c r="K83" s="22"/>
    </row>
    <row r="84" spans="1:11" s="23" customFormat="1" ht="15.75" x14ac:dyDescent="0.25">
      <c r="A84" s="42">
        <v>71035</v>
      </c>
      <c r="B84" s="54" t="s">
        <v>51</v>
      </c>
      <c r="C84" s="57"/>
      <c r="D84" s="45">
        <v>34280752</v>
      </c>
      <c r="E84" s="45"/>
      <c r="F84" s="46">
        <f t="shared" si="18"/>
        <v>34500000</v>
      </c>
      <c r="G84" s="46">
        <v>34500000</v>
      </c>
      <c r="H84" s="46"/>
      <c r="I84" s="46"/>
      <c r="J84" s="46"/>
      <c r="K84" s="22"/>
    </row>
    <row r="85" spans="1:11" s="23" customFormat="1" ht="15.75" x14ac:dyDescent="0.25">
      <c r="A85" s="42">
        <v>71036</v>
      </c>
      <c r="B85" s="54" t="s">
        <v>52</v>
      </c>
      <c r="C85" s="57"/>
      <c r="D85" s="45">
        <v>12984420</v>
      </c>
      <c r="E85" s="45"/>
      <c r="F85" s="46">
        <f t="shared" si="18"/>
        <v>13100000</v>
      </c>
      <c r="G85" s="46">
        <v>13100000</v>
      </c>
      <c r="H85" s="46"/>
      <c r="I85" s="46"/>
      <c r="J85" s="46"/>
      <c r="K85" s="22"/>
    </row>
    <row r="86" spans="1:11" s="23" customFormat="1" ht="15.75" x14ac:dyDescent="0.25">
      <c r="A86" s="42">
        <v>71037</v>
      </c>
      <c r="B86" s="54" t="s">
        <v>188</v>
      </c>
      <c r="C86" s="57"/>
      <c r="D86" s="45">
        <v>34569352</v>
      </c>
      <c r="E86" s="45"/>
      <c r="F86" s="46">
        <f t="shared" si="18"/>
        <v>25000000</v>
      </c>
      <c r="G86" s="46">
        <v>25000000</v>
      </c>
      <c r="H86" s="46"/>
      <c r="I86" s="46"/>
      <c r="J86" s="46"/>
      <c r="K86" s="22"/>
    </row>
    <row r="87" spans="1:11" s="23" customFormat="1" ht="15.75" x14ac:dyDescent="0.25">
      <c r="A87" s="42">
        <v>71038</v>
      </c>
      <c r="B87" s="54" t="s">
        <v>53</v>
      </c>
      <c r="C87" s="57"/>
      <c r="D87" s="45">
        <v>5476843</v>
      </c>
      <c r="E87" s="45"/>
      <c r="F87" s="46">
        <f t="shared" si="18"/>
        <v>5500000</v>
      </c>
      <c r="G87" s="46">
        <v>5500000</v>
      </c>
      <c r="H87" s="46"/>
      <c r="I87" s="46"/>
      <c r="J87" s="46"/>
      <c r="K87" s="22"/>
    </row>
    <row r="88" spans="1:11" s="23" customFormat="1" ht="15.75" x14ac:dyDescent="0.25">
      <c r="A88" s="42">
        <v>71039</v>
      </c>
      <c r="B88" s="54" t="s">
        <v>54</v>
      </c>
      <c r="C88" s="57"/>
      <c r="D88" s="45">
        <v>30957957</v>
      </c>
      <c r="E88" s="45"/>
      <c r="F88" s="46">
        <f t="shared" si="18"/>
        <v>30100000</v>
      </c>
      <c r="G88" s="46">
        <v>30100000</v>
      </c>
      <c r="H88" s="46"/>
      <c r="I88" s="46"/>
      <c r="J88" s="46"/>
      <c r="K88" s="22"/>
    </row>
    <row r="89" spans="1:11" s="23" customFormat="1" ht="15.75" x14ac:dyDescent="0.25">
      <c r="A89" s="42">
        <v>71040</v>
      </c>
      <c r="B89" s="54" t="s">
        <v>55</v>
      </c>
      <c r="C89" s="57"/>
      <c r="D89" s="45">
        <v>0</v>
      </c>
      <c r="E89" s="45"/>
      <c r="F89" s="46">
        <f t="shared" si="18"/>
        <v>0</v>
      </c>
      <c r="G89" s="46">
        <v>0</v>
      </c>
      <c r="H89" s="46"/>
      <c r="I89" s="46"/>
      <c r="J89" s="46"/>
      <c r="K89" s="22"/>
    </row>
    <row r="90" spans="1:11" s="23" customFormat="1" ht="15.75" x14ac:dyDescent="0.25">
      <c r="A90" s="42">
        <v>71041</v>
      </c>
      <c r="B90" s="54" t="s">
        <v>124</v>
      </c>
      <c r="C90" s="57"/>
      <c r="D90" s="45">
        <v>0</v>
      </c>
      <c r="E90" s="45"/>
      <c r="F90" s="46">
        <f t="shared" si="18"/>
        <v>0</v>
      </c>
      <c r="G90" s="46">
        <v>0</v>
      </c>
      <c r="H90" s="46"/>
      <c r="I90" s="46"/>
      <c r="J90" s="46"/>
      <c r="K90" s="22"/>
    </row>
    <row r="91" spans="1:11" s="23" customFormat="1" ht="15.75" x14ac:dyDescent="0.25">
      <c r="A91" s="42">
        <v>71042</v>
      </c>
      <c r="B91" s="54" t="s">
        <v>56</v>
      </c>
      <c r="C91" s="57"/>
      <c r="D91" s="45">
        <v>45228732</v>
      </c>
      <c r="E91" s="45"/>
      <c r="F91" s="46">
        <f t="shared" si="18"/>
        <v>48000000</v>
      </c>
      <c r="G91" s="46">
        <v>48000000</v>
      </c>
      <c r="H91" s="46"/>
      <c r="I91" s="46"/>
      <c r="J91" s="46"/>
      <c r="K91" s="22"/>
    </row>
    <row r="92" spans="1:11" s="23" customFormat="1" ht="15.75" x14ac:dyDescent="0.25">
      <c r="A92" s="42">
        <v>71043</v>
      </c>
      <c r="B92" s="54" t="s">
        <v>57</v>
      </c>
      <c r="C92" s="57"/>
      <c r="D92" s="45">
        <v>5424132.4000000004</v>
      </c>
      <c r="E92" s="45"/>
      <c r="F92" s="46">
        <f t="shared" si="18"/>
        <v>5500000</v>
      </c>
      <c r="G92" s="46">
        <v>5500000</v>
      </c>
      <c r="H92" s="46"/>
      <c r="I92" s="46"/>
      <c r="J92" s="46"/>
      <c r="K92" s="22"/>
    </row>
    <row r="93" spans="1:11" s="23" customFormat="1" ht="15.75" x14ac:dyDescent="0.25">
      <c r="A93" s="42">
        <v>71044</v>
      </c>
      <c r="B93" s="54" t="s">
        <v>60</v>
      </c>
      <c r="C93" s="57"/>
      <c r="D93" s="45">
        <v>17912252.010000002</v>
      </c>
      <c r="E93" s="45"/>
      <c r="F93" s="46">
        <f t="shared" si="18"/>
        <v>17950000</v>
      </c>
      <c r="G93" s="46">
        <v>17950000</v>
      </c>
      <c r="H93" s="46"/>
      <c r="I93" s="46"/>
      <c r="J93" s="46"/>
      <c r="K93" s="22"/>
    </row>
    <row r="94" spans="1:11" s="23" customFormat="1" ht="15.75" x14ac:dyDescent="0.25">
      <c r="A94" s="42">
        <v>71045</v>
      </c>
      <c r="B94" s="54" t="s">
        <v>61</v>
      </c>
      <c r="C94" s="57"/>
      <c r="D94" s="45">
        <v>6951558</v>
      </c>
      <c r="E94" s="45"/>
      <c r="F94" s="46">
        <f t="shared" si="18"/>
        <v>6960000</v>
      </c>
      <c r="G94" s="46">
        <v>6960000</v>
      </c>
      <c r="H94" s="46"/>
      <c r="I94" s="46"/>
      <c r="J94" s="46"/>
      <c r="K94" s="22"/>
    </row>
    <row r="95" spans="1:11" s="23" customFormat="1" ht="15.75" x14ac:dyDescent="0.25">
      <c r="A95" s="42">
        <v>71046</v>
      </c>
      <c r="B95" s="54" t="s">
        <v>62</v>
      </c>
      <c r="C95" s="57"/>
      <c r="D95" s="45">
        <v>7095232</v>
      </c>
      <c r="E95" s="45"/>
      <c r="F95" s="46">
        <f t="shared" si="18"/>
        <v>7098000</v>
      </c>
      <c r="G95" s="46">
        <v>7098000</v>
      </c>
      <c r="H95" s="46"/>
      <c r="I95" s="46"/>
      <c r="J95" s="46"/>
      <c r="K95" s="22"/>
    </row>
    <row r="96" spans="1:11" s="23" customFormat="1" ht="15.75" x14ac:dyDescent="0.25">
      <c r="A96" s="42">
        <v>71047</v>
      </c>
      <c r="B96" s="54" t="s">
        <v>63</v>
      </c>
      <c r="C96" s="57"/>
      <c r="D96" s="45">
        <v>30333482</v>
      </c>
      <c r="E96" s="45"/>
      <c r="F96" s="46">
        <f t="shared" si="18"/>
        <v>30400000</v>
      </c>
      <c r="G96" s="46">
        <v>30400000</v>
      </c>
      <c r="H96" s="46"/>
      <c r="I96" s="46"/>
      <c r="J96" s="46"/>
      <c r="K96" s="22"/>
    </row>
    <row r="97" spans="1:15" s="23" customFormat="1" ht="15.75" x14ac:dyDescent="0.25">
      <c r="A97" s="42">
        <v>71048</v>
      </c>
      <c r="B97" s="54" t="s">
        <v>64</v>
      </c>
      <c r="C97" s="57"/>
      <c r="D97" s="45">
        <v>11813749.33</v>
      </c>
      <c r="E97" s="45"/>
      <c r="F97" s="46">
        <f t="shared" si="18"/>
        <v>11900000</v>
      </c>
      <c r="G97" s="46">
        <v>11900000</v>
      </c>
      <c r="H97" s="46"/>
      <c r="I97" s="46"/>
      <c r="J97" s="46"/>
      <c r="K97" s="22"/>
    </row>
    <row r="98" spans="1:15" s="23" customFormat="1" ht="15.75" x14ac:dyDescent="0.25">
      <c r="A98" s="42">
        <v>71049</v>
      </c>
      <c r="B98" s="54" t="s">
        <v>125</v>
      </c>
      <c r="C98" s="57"/>
      <c r="D98" s="45">
        <v>2058888</v>
      </c>
      <c r="E98" s="45"/>
      <c r="F98" s="46">
        <f t="shared" si="18"/>
        <v>2060000</v>
      </c>
      <c r="G98" s="46">
        <v>2060000</v>
      </c>
      <c r="H98" s="46"/>
      <c r="I98" s="46"/>
      <c r="J98" s="46"/>
      <c r="K98" s="22"/>
    </row>
    <row r="99" spans="1:15" s="23" customFormat="1" ht="15.75" x14ac:dyDescent="0.25">
      <c r="A99" s="42">
        <v>71050</v>
      </c>
      <c r="B99" s="54" t="s">
        <v>140</v>
      </c>
      <c r="C99" s="57"/>
      <c r="D99" s="45">
        <v>0</v>
      </c>
      <c r="E99" s="45"/>
      <c r="F99" s="46">
        <f t="shared" si="18"/>
        <v>0</v>
      </c>
      <c r="G99" s="46">
        <v>0</v>
      </c>
      <c r="H99" s="46"/>
      <c r="I99" s="46"/>
      <c r="J99" s="46"/>
      <c r="K99" s="22"/>
    </row>
    <row r="100" spans="1:15" s="23" customFormat="1" ht="15.75" x14ac:dyDescent="0.25">
      <c r="A100" s="42">
        <v>71051</v>
      </c>
      <c r="B100" s="54" t="s">
        <v>58</v>
      </c>
      <c r="C100" s="57"/>
      <c r="D100" s="45">
        <v>0</v>
      </c>
      <c r="E100" s="45"/>
      <c r="F100" s="46">
        <f t="shared" si="18"/>
        <v>0</v>
      </c>
      <c r="G100" s="46">
        <v>0</v>
      </c>
      <c r="H100" s="46"/>
      <c r="I100" s="46"/>
      <c r="J100" s="46"/>
      <c r="K100" s="22"/>
    </row>
    <row r="101" spans="1:15" s="23" customFormat="1" ht="15.75" x14ac:dyDescent="0.25">
      <c r="A101" s="42">
        <v>71052</v>
      </c>
      <c r="B101" s="54" t="s">
        <v>59</v>
      </c>
      <c r="C101" s="57"/>
      <c r="D101" s="45">
        <v>0</v>
      </c>
      <c r="E101" s="45"/>
      <c r="F101" s="46">
        <f t="shared" si="18"/>
        <v>0</v>
      </c>
      <c r="G101" s="46">
        <v>0</v>
      </c>
      <c r="H101" s="46"/>
      <c r="I101" s="46"/>
      <c r="J101" s="46"/>
      <c r="K101" s="22"/>
    </row>
    <row r="102" spans="1:15" s="23" customFormat="1" ht="15.75" x14ac:dyDescent="0.25">
      <c r="A102" s="42">
        <v>71053</v>
      </c>
      <c r="B102" s="54" t="s">
        <v>139</v>
      </c>
      <c r="C102" s="57"/>
      <c r="D102" s="45">
        <v>0</v>
      </c>
      <c r="E102" s="45"/>
      <c r="F102" s="46">
        <f t="shared" si="18"/>
        <v>0</v>
      </c>
      <c r="G102" s="46">
        <v>0</v>
      </c>
      <c r="H102" s="46"/>
      <c r="I102" s="46"/>
      <c r="J102" s="46"/>
      <c r="K102" s="22"/>
    </row>
    <row r="103" spans="1:15" s="23" customFormat="1" ht="15.75" x14ac:dyDescent="0.25">
      <c r="A103" s="42">
        <v>71054</v>
      </c>
      <c r="B103" s="54" t="s">
        <v>156</v>
      </c>
      <c r="C103" s="57"/>
      <c r="D103" s="45">
        <v>23703465</v>
      </c>
      <c r="E103" s="45"/>
      <c r="F103" s="46">
        <f t="shared" si="18"/>
        <v>23900000</v>
      </c>
      <c r="G103" s="46">
        <v>23900000</v>
      </c>
      <c r="H103" s="46"/>
      <c r="I103" s="46"/>
      <c r="J103" s="46"/>
      <c r="K103" s="22"/>
    </row>
    <row r="104" spans="1:15" s="23" customFormat="1" ht="15.75" x14ac:dyDescent="0.25">
      <c r="A104" s="42">
        <v>71055</v>
      </c>
      <c r="B104" s="54" t="s">
        <v>131</v>
      </c>
      <c r="C104" s="57"/>
      <c r="D104" s="45">
        <v>0</v>
      </c>
      <c r="E104" s="45"/>
      <c r="F104" s="46">
        <f t="shared" si="18"/>
        <v>0</v>
      </c>
      <c r="G104" s="46">
        <v>0</v>
      </c>
      <c r="H104" s="46"/>
      <c r="I104" s="46"/>
      <c r="J104" s="46"/>
      <c r="K104" s="22"/>
    </row>
    <row r="105" spans="1:15" s="23" customFormat="1" ht="15.75" x14ac:dyDescent="0.25">
      <c r="A105" s="42">
        <v>71056</v>
      </c>
      <c r="B105" s="54" t="s">
        <v>132</v>
      </c>
      <c r="C105" s="57"/>
      <c r="D105" s="45">
        <v>0</v>
      </c>
      <c r="E105" s="45"/>
      <c r="F105" s="46">
        <f t="shared" si="18"/>
        <v>0</v>
      </c>
      <c r="G105" s="46">
        <v>0</v>
      </c>
      <c r="H105" s="46"/>
      <c r="I105" s="46"/>
      <c r="J105" s="46"/>
      <c r="K105" s="22"/>
    </row>
    <row r="106" spans="1:15" s="23" customFormat="1" ht="15.75" x14ac:dyDescent="0.25">
      <c r="A106" s="42">
        <v>71057</v>
      </c>
      <c r="B106" s="54" t="s">
        <v>141</v>
      </c>
      <c r="C106" s="57"/>
      <c r="D106" s="45">
        <v>0</v>
      </c>
      <c r="E106" s="45"/>
      <c r="F106" s="46">
        <f t="shared" si="18"/>
        <v>0</v>
      </c>
      <c r="G106" s="46">
        <v>0</v>
      </c>
      <c r="H106" s="46"/>
      <c r="I106" s="46"/>
      <c r="J106" s="46"/>
      <c r="K106" s="22"/>
    </row>
    <row r="107" spans="1:15" s="23" customFormat="1" ht="15.75" x14ac:dyDescent="0.25">
      <c r="A107" s="42">
        <v>71058</v>
      </c>
      <c r="B107" s="54" t="s">
        <v>207</v>
      </c>
      <c r="C107" s="57"/>
      <c r="D107" s="45"/>
      <c r="E107" s="45"/>
      <c r="F107" s="46"/>
      <c r="G107" s="46"/>
      <c r="H107" s="46"/>
      <c r="I107" s="46"/>
      <c r="J107" s="46"/>
      <c r="K107" s="22"/>
    </row>
    <row r="108" spans="1:15" s="23" customFormat="1" ht="15.75" x14ac:dyDescent="0.25">
      <c r="A108" s="42">
        <v>71059</v>
      </c>
      <c r="B108" s="54" t="s">
        <v>204</v>
      </c>
      <c r="C108" s="57"/>
      <c r="D108" s="45">
        <v>0</v>
      </c>
      <c r="E108" s="45"/>
      <c r="F108" s="46">
        <f>SUM(G108:J108)</f>
        <v>26000000</v>
      </c>
      <c r="G108" s="46">
        <v>26000000</v>
      </c>
      <c r="H108" s="46"/>
      <c r="I108" s="46"/>
      <c r="J108" s="46"/>
      <c r="K108" s="22"/>
    </row>
    <row r="109" spans="1:15" s="25" customFormat="1" ht="15.75" x14ac:dyDescent="0.25">
      <c r="A109" s="47">
        <v>711</v>
      </c>
      <c r="B109" s="48" t="s">
        <v>45</v>
      </c>
      <c r="C109" s="59"/>
      <c r="D109" s="50">
        <v>10699252</v>
      </c>
      <c r="E109" s="50"/>
      <c r="F109" s="41">
        <f>SUM(G109:J109)</f>
        <v>95936020</v>
      </c>
      <c r="G109" s="41">
        <v>95936020</v>
      </c>
      <c r="H109" s="41">
        <v>0</v>
      </c>
      <c r="I109" s="41">
        <v>0</v>
      </c>
      <c r="J109" s="41">
        <v>0</v>
      </c>
      <c r="K109" s="99"/>
    </row>
    <row r="110" spans="1:15" ht="15.75" x14ac:dyDescent="0.25">
      <c r="A110" s="47">
        <v>712</v>
      </c>
      <c r="B110" s="48" t="s">
        <v>9</v>
      </c>
      <c r="C110" s="60"/>
      <c r="D110" s="50">
        <f>D111</f>
        <v>4110782769</v>
      </c>
      <c r="E110" s="50"/>
      <c r="F110" s="41">
        <f>SUM(G110:J110)</f>
        <v>9521147309</v>
      </c>
      <c r="G110" s="41">
        <f>G111</f>
        <v>9332893047</v>
      </c>
      <c r="H110" s="46">
        <f t="shared" ref="H110:J110" si="19">H111</f>
        <v>0</v>
      </c>
      <c r="I110" s="46">
        <f t="shared" si="19"/>
        <v>182755878</v>
      </c>
      <c r="J110" s="46">
        <f t="shared" si="19"/>
        <v>5498384</v>
      </c>
      <c r="K110" s="1"/>
      <c r="L110" s="19"/>
      <c r="M110" s="19"/>
      <c r="N110" s="19"/>
      <c r="O110" s="19"/>
    </row>
    <row r="111" spans="1:15" ht="15.75" x14ac:dyDescent="0.25">
      <c r="A111" s="47">
        <v>7120</v>
      </c>
      <c r="B111" s="48" t="s">
        <v>142</v>
      </c>
      <c r="C111" s="60"/>
      <c r="D111" s="50">
        <f>SUM(D112:D125)</f>
        <v>4110782769</v>
      </c>
      <c r="E111" s="50"/>
      <c r="F111" s="41">
        <f>SUM(G111:J111)</f>
        <v>9521147309</v>
      </c>
      <c r="G111" s="41">
        <f>SUM(G112:G125)</f>
        <v>9332893047</v>
      </c>
      <c r="H111" s="46">
        <f t="shared" ref="H111:J111" si="20">SUM(H112:H125)</f>
        <v>0</v>
      </c>
      <c r="I111" s="46">
        <f t="shared" si="20"/>
        <v>182755878</v>
      </c>
      <c r="J111" s="46">
        <f t="shared" si="20"/>
        <v>5498384</v>
      </c>
      <c r="K111" s="1"/>
      <c r="L111" s="19"/>
      <c r="M111" s="19"/>
      <c r="N111" s="19"/>
      <c r="O111" s="19"/>
    </row>
    <row r="112" spans="1:15" ht="15.75" x14ac:dyDescent="0.25">
      <c r="A112" s="42">
        <v>71200</v>
      </c>
      <c r="B112" s="54" t="s">
        <v>167</v>
      </c>
      <c r="C112" s="61">
        <v>0.5</v>
      </c>
      <c r="D112" s="45">
        <v>0</v>
      </c>
      <c r="E112" s="45"/>
      <c r="F112" s="46">
        <f t="shared" si="18"/>
        <v>3000000</v>
      </c>
      <c r="G112" s="46">
        <v>3000000</v>
      </c>
      <c r="H112" s="46"/>
      <c r="I112" s="46"/>
      <c r="J112" s="46"/>
      <c r="K112" s="1"/>
      <c r="L112" s="19"/>
      <c r="M112" s="19"/>
      <c r="N112" s="19"/>
      <c r="O112" s="19"/>
    </row>
    <row r="113" spans="1:11" ht="15.75" x14ac:dyDescent="0.25">
      <c r="A113" s="42">
        <v>71201</v>
      </c>
      <c r="B113" s="54" t="s">
        <v>65</v>
      </c>
      <c r="C113" s="61">
        <v>0.5</v>
      </c>
      <c r="D113" s="45">
        <v>34686550</v>
      </c>
      <c r="E113" s="45"/>
      <c r="F113" s="46">
        <f t="shared" si="18"/>
        <v>77672000</v>
      </c>
      <c r="G113" s="46">
        <v>77672000</v>
      </c>
      <c r="H113" s="41"/>
      <c r="I113" s="41"/>
      <c r="J113" s="41"/>
      <c r="K113" s="1"/>
    </row>
    <row r="114" spans="1:11" ht="15.75" x14ac:dyDescent="0.25">
      <c r="A114" s="42">
        <v>71202</v>
      </c>
      <c r="B114" s="54" t="s">
        <v>66</v>
      </c>
      <c r="C114" s="61">
        <v>0.5</v>
      </c>
      <c r="D114" s="45">
        <v>0</v>
      </c>
      <c r="E114" s="45"/>
      <c r="F114" s="46">
        <f>SUM(G114:J114)</f>
        <v>4000000000</v>
      </c>
      <c r="G114" s="90">
        <v>4000000000</v>
      </c>
      <c r="H114" s="46"/>
      <c r="I114" s="91"/>
      <c r="J114" s="46"/>
      <c r="K114" s="1"/>
    </row>
    <row r="115" spans="1:11" ht="15.75" x14ac:dyDescent="0.25">
      <c r="A115" s="42">
        <v>71203</v>
      </c>
      <c r="B115" s="54" t="s">
        <v>67</v>
      </c>
      <c r="C115" s="61">
        <v>0.5</v>
      </c>
      <c r="D115" s="45">
        <v>110000000</v>
      </c>
      <c r="E115" s="45"/>
      <c r="F115" s="46">
        <f t="shared" si="18"/>
        <v>345900289</v>
      </c>
      <c r="G115" s="90">
        <v>345900289</v>
      </c>
      <c r="H115" s="46"/>
      <c r="I115" s="91"/>
      <c r="J115" s="46"/>
      <c r="K115" s="1"/>
    </row>
    <row r="116" spans="1:11" ht="15.75" x14ac:dyDescent="0.25">
      <c r="A116" s="42">
        <v>71204</v>
      </c>
      <c r="B116" s="54" t="s">
        <v>69</v>
      </c>
      <c r="C116" s="61">
        <v>0.5</v>
      </c>
      <c r="D116" s="45">
        <v>3002152345</v>
      </c>
      <c r="E116" s="45"/>
      <c r="F116" s="46">
        <f t="shared" si="18"/>
        <v>4000000000</v>
      </c>
      <c r="G116" s="90">
        <v>4000000000</v>
      </c>
      <c r="H116" s="46"/>
      <c r="I116" s="46"/>
      <c r="J116" s="46"/>
      <c r="K116" s="1"/>
    </row>
    <row r="117" spans="1:11" ht="15.75" x14ac:dyDescent="0.25">
      <c r="A117" s="42">
        <v>71205</v>
      </c>
      <c r="B117" s="54" t="s">
        <v>70</v>
      </c>
      <c r="C117" s="61">
        <v>0.5</v>
      </c>
      <c r="D117" s="45">
        <v>17000000</v>
      </c>
      <c r="E117" s="45"/>
      <c r="F117" s="46">
        <f t="shared" si="18"/>
        <v>19000000</v>
      </c>
      <c r="G117" s="46">
        <v>19000000</v>
      </c>
      <c r="H117" s="46"/>
      <c r="I117" s="46"/>
      <c r="J117" s="46"/>
      <c r="K117" s="1"/>
    </row>
    <row r="118" spans="1:11" ht="15.75" x14ac:dyDescent="0.25">
      <c r="A118" s="42">
        <v>71206</v>
      </c>
      <c r="B118" s="54" t="s">
        <v>71</v>
      </c>
      <c r="C118" s="61">
        <v>0.5</v>
      </c>
      <c r="D118" s="45">
        <v>0</v>
      </c>
      <c r="E118" s="45"/>
      <c r="F118" s="46">
        <f>SUM(G118:J118)</f>
        <v>3000000</v>
      </c>
      <c r="G118" s="46">
        <v>3000000</v>
      </c>
      <c r="H118" s="46"/>
      <c r="I118" s="46"/>
      <c r="J118" s="46"/>
      <c r="K118" s="1"/>
    </row>
    <row r="119" spans="1:11" s="23" customFormat="1" ht="15.75" x14ac:dyDescent="0.25">
      <c r="A119" s="42">
        <v>71207</v>
      </c>
      <c r="B119" s="54" t="s">
        <v>72</v>
      </c>
      <c r="C119" s="61">
        <v>0.5</v>
      </c>
      <c r="D119" s="45">
        <v>0</v>
      </c>
      <c r="E119" s="45"/>
      <c r="F119" s="46">
        <f t="shared" si="18"/>
        <v>3000000</v>
      </c>
      <c r="G119" s="46">
        <v>3000000</v>
      </c>
      <c r="H119" s="46"/>
      <c r="I119" s="46"/>
      <c r="J119" s="46"/>
      <c r="K119" s="22"/>
    </row>
    <row r="120" spans="1:11" s="23" customFormat="1" ht="15.75" x14ac:dyDescent="0.25">
      <c r="A120" s="42">
        <v>71208</v>
      </c>
      <c r="B120" s="54" t="s">
        <v>130</v>
      </c>
      <c r="C120" s="61"/>
      <c r="D120" s="45">
        <v>0</v>
      </c>
      <c r="E120" s="45"/>
      <c r="F120" s="46">
        <f>SUM(G120:J120)</f>
        <v>0</v>
      </c>
      <c r="G120" s="46">
        <v>0</v>
      </c>
      <c r="H120" s="46"/>
      <c r="I120" s="46"/>
      <c r="J120" s="46"/>
      <c r="K120" s="22"/>
    </row>
    <row r="121" spans="1:11" s="23" customFormat="1" ht="15.75" x14ac:dyDescent="0.25">
      <c r="A121" s="42">
        <v>71209</v>
      </c>
      <c r="B121" s="54" t="s">
        <v>73</v>
      </c>
      <c r="C121" s="61">
        <v>0.5</v>
      </c>
      <c r="D121" s="45">
        <v>0</v>
      </c>
      <c r="E121" s="45"/>
      <c r="F121" s="46">
        <f t="shared" si="18"/>
        <v>0</v>
      </c>
      <c r="G121" s="46">
        <v>0</v>
      </c>
      <c r="H121" s="46"/>
      <c r="I121" s="46"/>
      <c r="J121" s="46"/>
      <c r="K121" s="22"/>
    </row>
    <row r="122" spans="1:11" s="23" customFormat="1" ht="15.75" x14ac:dyDescent="0.25">
      <c r="A122" s="42">
        <v>71211</v>
      </c>
      <c r="B122" s="54" t="s">
        <v>68</v>
      </c>
      <c r="C122" s="61">
        <v>0.5</v>
      </c>
      <c r="D122" s="45">
        <v>99168273</v>
      </c>
      <c r="E122" s="45"/>
      <c r="F122" s="46">
        <f t="shared" si="18"/>
        <v>0</v>
      </c>
      <c r="G122" s="46">
        <v>0</v>
      </c>
      <c r="H122" s="46"/>
      <c r="I122" s="46"/>
      <c r="J122" s="46"/>
      <c r="K122" s="22"/>
    </row>
    <row r="123" spans="1:11" s="23" customFormat="1" ht="15.75" x14ac:dyDescent="0.25">
      <c r="A123" s="42">
        <v>71212</v>
      </c>
      <c r="B123" s="54" t="s">
        <v>143</v>
      </c>
      <c r="C123" s="61"/>
      <c r="D123" s="45">
        <v>0</v>
      </c>
      <c r="E123" s="45"/>
      <c r="F123" s="46">
        <f>SUM(G123:J123)</f>
        <v>3000000</v>
      </c>
      <c r="G123" s="46">
        <v>3000000</v>
      </c>
      <c r="H123" s="46"/>
      <c r="I123" s="46"/>
      <c r="J123" s="46"/>
      <c r="K123" s="22"/>
    </row>
    <row r="124" spans="1:11" ht="15.75" x14ac:dyDescent="0.25">
      <c r="A124" s="42">
        <v>71213</v>
      </c>
      <c r="B124" s="54" t="s">
        <v>74</v>
      </c>
      <c r="C124" s="61">
        <v>0.35</v>
      </c>
      <c r="D124" s="45">
        <v>147732036</v>
      </c>
      <c r="E124" s="45"/>
      <c r="F124" s="46"/>
      <c r="G124" s="46"/>
      <c r="H124" s="46"/>
      <c r="I124" s="46"/>
      <c r="J124" s="46"/>
      <c r="K124" s="1"/>
    </row>
    <row r="125" spans="1:11" ht="15.75" x14ac:dyDescent="0.25">
      <c r="A125" s="42">
        <v>71219</v>
      </c>
      <c r="B125" s="54" t="s">
        <v>205</v>
      </c>
      <c r="C125" s="57"/>
      <c r="D125" s="45">
        <v>700043565</v>
      </c>
      <c r="E125" s="45"/>
      <c r="F125" s="46">
        <f>SUM(G125:J125)</f>
        <v>1066575020</v>
      </c>
      <c r="G125" s="46">
        <v>878320758</v>
      </c>
      <c r="H125" s="46">
        <v>0</v>
      </c>
      <c r="I125" s="46">
        <v>182755878</v>
      </c>
      <c r="J125" s="46">
        <v>5498384</v>
      </c>
      <c r="K125" s="1"/>
    </row>
    <row r="126" spans="1:11" ht="15.75" x14ac:dyDescent="0.25">
      <c r="A126" s="62"/>
      <c r="B126" s="63"/>
      <c r="C126" s="61"/>
      <c r="D126" s="53"/>
      <c r="E126" s="53"/>
      <c r="F126" s="64"/>
      <c r="G126" s="64"/>
      <c r="H126" s="64"/>
      <c r="I126" s="64"/>
      <c r="J126" s="64"/>
      <c r="K126" s="1"/>
    </row>
    <row r="127" spans="1:11" ht="15.75" x14ac:dyDescent="0.25">
      <c r="A127" s="92"/>
      <c r="B127" s="92"/>
      <c r="C127" s="92"/>
      <c r="D127" s="92"/>
      <c r="E127" s="92"/>
      <c r="F127" s="92"/>
      <c r="G127" s="92"/>
      <c r="H127" s="92"/>
      <c r="I127" s="92"/>
      <c r="J127" s="92"/>
      <c r="K127" s="1"/>
    </row>
    <row r="128" spans="1:11" ht="15.75" x14ac:dyDescent="0.25">
      <c r="A128" s="105" t="s">
        <v>186</v>
      </c>
      <c r="B128" s="105"/>
      <c r="C128" s="105"/>
      <c r="D128" s="105"/>
      <c r="E128" s="105"/>
      <c r="F128" s="105"/>
      <c r="G128" s="105"/>
      <c r="H128" s="105"/>
      <c r="I128" s="105"/>
      <c r="J128" s="106"/>
      <c r="K128" s="1"/>
    </row>
    <row r="129" spans="1:11" ht="15.75" x14ac:dyDescent="0.25">
      <c r="A129" s="105" t="s">
        <v>184</v>
      </c>
      <c r="B129" s="105"/>
      <c r="C129" s="105"/>
      <c r="D129" s="105"/>
      <c r="E129" s="105"/>
      <c r="F129" s="105"/>
      <c r="G129" s="105"/>
      <c r="H129" s="105"/>
      <c r="I129" s="105"/>
      <c r="J129" s="106"/>
      <c r="K129" s="1"/>
    </row>
    <row r="130" spans="1:11" ht="15.75" x14ac:dyDescent="0.25">
      <c r="A130" s="105" t="s">
        <v>185</v>
      </c>
      <c r="B130" s="105"/>
      <c r="C130" s="105"/>
      <c r="D130" s="105"/>
      <c r="E130" s="105"/>
      <c r="F130" s="105"/>
      <c r="G130" s="105"/>
      <c r="H130" s="105"/>
      <c r="I130" s="105"/>
      <c r="J130" s="106"/>
      <c r="K130" s="1"/>
    </row>
    <row r="131" spans="1:11" ht="16.5" thickBot="1" x14ac:dyDescent="0.3">
      <c r="A131" s="65"/>
      <c r="B131" s="66"/>
      <c r="C131" s="67" t="s">
        <v>0</v>
      </c>
      <c r="D131" s="67">
        <v>2014</v>
      </c>
      <c r="E131" s="67">
        <v>2015</v>
      </c>
      <c r="F131" s="68" t="s">
        <v>1</v>
      </c>
      <c r="G131" s="68" t="s">
        <v>2</v>
      </c>
      <c r="H131" s="68" t="s">
        <v>3</v>
      </c>
      <c r="I131" s="68" t="s">
        <v>4</v>
      </c>
      <c r="J131" s="68" t="s">
        <v>5</v>
      </c>
      <c r="K131" s="10"/>
    </row>
    <row r="132" spans="1:11" ht="15.75" x14ac:dyDescent="0.25">
      <c r="A132" s="69">
        <v>714</v>
      </c>
      <c r="B132" s="70" t="s">
        <v>75</v>
      </c>
      <c r="C132" s="71"/>
      <c r="D132" s="34">
        <v>0</v>
      </c>
      <c r="E132" s="34"/>
      <c r="F132" s="34">
        <f>SUM(G132:J132)</f>
        <v>0</v>
      </c>
      <c r="G132" s="34">
        <f t="shared" ref="G132" si="21">SUM(H132:K132)</f>
        <v>0</v>
      </c>
      <c r="H132" s="34">
        <f>SUM(I132:K132)</f>
        <v>0</v>
      </c>
      <c r="I132" s="34">
        <f>SUM(J132:K132)</f>
        <v>0</v>
      </c>
      <c r="J132" s="34">
        <f>SUM(K132:K132)</f>
        <v>0</v>
      </c>
      <c r="K132" s="12"/>
    </row>
    <row r="133" spans="1:11" ht="15.75" x14ac:dyDescent="0.25">
      <c r="A133" s="69">
        <v>715</v>
      </c>
      <c r="B133" s="70" t="s">
        <v>11</v>
      </c>
      <c r="C133" s="72"/>
      <c r="D133" s="34">
        <f>D134+D153+D154+D155+D156+D157</f>
        <v>3521961808</v>
      </c>
      <c r="E133" s="34"/>
      <c r="F133" s="34">
        <f>SUM(G133:J133)</f>
        <v>3310425916</v>
      </c>
      <c r="G133" s="34">
        <f>G134+G153+G154+G155+G156+G157</f>
        <v>2881776588</v>
      </c>
      <c r="H133" s="34">
        <f>H134+H153+H154+H155+H156+H157</f>
        <v>0</v>
      </c>
      <c r="I133" s="34">
        <f>I134+I153+I154+I155+I156+I157</f>
        <v>410170631</v>
      </c>
      <c r="J133" s="34">
        <f>J134+J153+J154+J155+J156+J157</f>
        <v>18478697</v>
      </c>
      <c r="K133" s="11"/>
    </row>
    <row r="134" spans="1:11" s="23" customFormat="1" ht="15.75" x14ac:dyDescent="0.25">
      <c r="A134" s="69">
        <v>7154</v>
      </c>
      <c r="B134" s="70" t="s">
        <v>76</v>
      </c>
      <c r="C134" s="70"/>
      <c r="D134" s="34">
        <f>SUM(D135:D150)</f>
        <v>973961808</v>
      </c>
      <c r="E134" s="34"/>
      <c r="F134" s="34">
        <f>SUM(G134:J134)</f>
        <v>1634935004</v>
      </c>
      <c r="G134" s="34">
        <f>SUM(G135:G152)</f>
        <v>1634935004</v>
      </c>
      <c r="H134" s="34">
        <f t="shared" ref="H134:J134" si="22">SUM(H135:H147)</f>
        <v>0</v>
      </c>
      <c r="I134" s="34">
        <f t="shared" si="22"/>
        <v>0</v>
      </c>
      <c r="J134" s="34">
        <f t="shared" si="22"/>
        <v>0</v>
      </c>
      <c r="K134" s="12"/>
    </row>
    <row r="135" spans="1:11" s="23" customFormat="1" ht="15.75" x14ac:dyDescent="0.25">
      <c r="A135" s="73">
        <v>71540</v>
      </c>
      <c r="B135" s="74" t="s">
        <v>77</v>
      </c>
      <c r="C135" s="75"/>
      <c r="D135" s="35">
        <v>777406252</v>
      </c>
      <c r="E135" s="76"/>
      <c r="F135" s="36">
        <f t="shared" ref="F135:F200" si="23">SUM(G135:J135)</f>
        <v>850000000</v>
      </c>
      <c r="G135" s="36">
        <v>850000000</v>
      </c>
      <c r="H135" s="36"/>
      <c r="I135" s="36"/>
      <c r="J135" s="36"/>
      <c r="K135" s="12"/>
    </row>
    <row r="136" spans="1:11" s="23" customFormat="1" ht="15.75" x14ac:dyDescent="0.25">
      <c r="A136" s="73">
        <v>71541</v>
      </c>
      <c r="B136" s="74" t="s">
        <v>78</v>
      </c>
      <c r="C136" s="75"/>
      <c r="D136" s="35">
        <v>136555556</v>
      </c>
      <c r="E136" s="76"/>
      <c r="F136" s="36">
        <f>SUM(G136:J136)</f>
        <v>150000000</v>
      </c>
      <c r="G136" s="36">
        <v>150000000</v>
      </c>
      <c r="H136" s="36"/>
      <c r="I136" s="36"/>
      <c r="J136" s="36"/>
      <c r="K136" s="12"/>
    </row>
    <row r="137" spans="1:11" s="23" customFormat="1" ht="15.75" x14ac:dyDescent="0.25">
      <c r="A137" s="73">
        <v>71542</v>
      </c>
      <c r="B137" s="74" t="s">
        <v>79</v>
      </c>
      <c r="C137" s="75"/>
      <c r="D137" s="35">
        <v>60000000</v>
      </c>
      <c r="E137" s="76"/>
      <c r="F137" s="36">
        <f>SUM(G137:J137)</f>
        <v>74000000</v>
      </c>
      <c r="G137" s="36">
        <v>74000000</v>
      </c>
      <c r="H137" s="36"/>
      <c r="I137" s="36"/>
      <c r="J137" s="36"/>
      <c r="K137" s="12"/>
    </row>
    <row r="138" spans="1:11" s="23" customFormat="1" ht="15.75" x14ac:dyDescent="0.25">
      <c r="A138" s="73">
        <v>71543</v>
      </c>
      <c r="B138" s="74" t="s">
        <v>80</v>
      </c>
      <c r="C138" s="75"/>
      <c r="D138" s="35"/>
      <c r="E138" s="76"/>
      <c r="F138" s="36">
        <f t="shared" si="23"/>
        <v>0</v>
      </c>
      <c r="G138" s="36">
        <v>0</v>
      </c>
      <c r="H138" s="36"/>
      <c r="I138" s="36"/>
      <c r="J138" s="36"/>
      <c r="K138" s="12"/>
    </row>
    <row r="139" spans="1:11" s="23" customFormat="1" ht="15.75" x14ac:dyDescent="0.25">
      <c r="A139" s="73">
        <v>71544</v>
      </c>
      <c r="B139" s="74" t="s">
        <v>81</v>
      </c>
      <c r="C139" s="75"/>
      <c r="D139" s="35"/>
      <c r="E139" s="76"/>
      <c r="F139" s="36">
        <f t="shared" si="23"/>
        <v>6180988</v>
      </c>
      <c r="G139" s="36">
        <f>1545247*4</f>
        <v>6180988</v>
      </c>
      <c r="H139" s="36"/>
      <c r="I139" s="36"/>
      <c r="J139" s="36"/>
      <c r="K139" s="12"/>
    </row>
    <row r="140" spans="1:11" s="23" customFormat="1" ht="15.75" x14ac:dyDescent="0.25">
      <c r="A140" s="73">
        <v>71545</v>
      </c>
      <c r="B140" s="74" t="s">
        <v>82</v>
      </c>
      <c r="C140" s="75"/>
      <c r="D140" s="35"/>
      <c r="E140" s="76"/>
      <c r="F140" s="36">
        <f t="shared" si="23"/>
        <v>0</v>
      </c>
      <c r="G140" s="36">
        <v>0</v>
      </c>
      <c r="H140" s="36"/>
      <c r="I140" s="36"/>
      <c r="J140" s="36"/>
      <c r="K140" s="12"/>
    </row>
    <row r="141" spans="1:11" s="23" customFormat="1" ht="15.75" x14ac:dyDescent="0.25">
      <c r="A141" s="73">
        <v>71546</v>
      </c>
      <c r="B141" s="74" t="s">
        <v>126</v>
      </c>
      <c r="C141" s="75"/>
      <c r="D141" s="35"/>
      <c r="E141" s="76"/>
      <c r="F141" s="36">
        <f t="shared" si="23"/>
        <v>0</v>
      </c>
      <c r="G141" s="36">
        <v>0</v>
      </c>
      <c r="H141" s="36"/>
      <c r="I141" s="36"/>
      <c r="J141" s="36"/>
      <c r="K141" s="12"/>
    </row>
    <row r="142" spans="1:11" s="23" customFormat="1" ht="15.75" x14ac:dyDescent="0.25">
      <c r="A142" s="73">
        <v>71547</v>
      </c>
      <c r="B142" s="74" t="s">
        <v>183</v>
      </c>
      <c r="C142" s="75"/>
      <c r="D142" s="35"/>
      <c r="E142" s="76"/>
      <c r="F142" s="36">
        <f t="shared" si="23"/>
        <v>0</v>
      </c>
      <c r="G142" s="36">
        <v>0</v>
      </c>
      <c r="H142" s="36"/>
      <c r="I142" s="36"/>
      <c r="J142" s="36"/>
      <c r="K142" s="12"/>
    </row>
    <row r="143" spans="1:11" s="23" customFormat="1" ht="15.75" x14ac:dyDescent="0.25">
      <c r="A143" s="73">
        <v>71548</v>
      </c>
      <c r="B143" s="74" t="s">
        <v>127</v>
      </c>
      <c r="C143" s="75"/>
      <c r="D143" s="35"/>
      <c r="E143" s="76"/>
      <c r="F143" s="36">
        <f t="shared" si="23"/>
        <v>0</v>
      </c>
      <c r="G143" s="36">
        <v>0</v>
      </c>
      <c r="H143" s="36"/>
      <c r="I143" s="36"/>
      <c r="J143" s="36"/>
      <c r="K143" s="12"/>
    </row>
    <row r="144" spans="1:11" s="23" customFormat="1" ht="15.75" x14ac:dyDescent="0.25">
      <c r="A144" s="73">
        <v>71549</v>
      </c>
      <c r="B144" s="74" t="s">
        <v>155</v>
      </c>
      <c r="C144" s="75"/>
      <c r="D144" s="35"/>
      <c r="E144" s="76"/>
      <c r="F144" s="36">
        <f t="shared" si="23"/>
        <v>0</v>
      </c>
      <c r="G144" s="36">
        <v>0</v>
      </c>
      <c r="H144" s="36"/>
      <c r="I144" s="36"/>
      <c r="J144" s="36"/>
      <c r="K144" s="12"/>
    </row>
    <row r="145" spans="1:11" s="23" customFormat="1" ht="15.75" x14ac:dyDescent="0.25">
      <c r="A145" s="73">
        <v>71550</v>
      </c>
      <c r="B145" s="74" t="s">
        <v>129</v>
      </c>
      <c r="C145" s="75"/>
      <c r="D145" s="35"/>
      <c r="E145" s="76"/>
      <c r="F145" s="36">
        <f t="shared" si="23"/>
        <v>0</v>
      </c>
      <c r="G145" s="36">
        <v>0</v>
      </c>
      <c r="H145" s="36"/>
      <c r="I145" s="36"/>
      <c r="J145" s="36"/>
      <c r="K145" s="12"/>
    </row>
    <row r="146" spans="1:11" s="23" customFormat="1" ht="15.75" x14ac:dyDescent="0.25">
      <c r="A146" s="73">
        <v>71551</v>
      </c>
      <c r="B146" s="74" t="s">
        <v>128</v>
      </c>
      <c r="C146" s="75"/>
      <c r="D146" s="35"/>
      <c r="E146" s="76"/>
      <c r="F146" s="36">
        <f t="shared" si="23"/>
        <v>0</v>
      </c>
      <c r="G146" s="36">
        <v>0</v>
      </c>
      <c r="H146" s="36"/>
      <c r="I146" s="36"/>
      <c r="J146" s="36"/>
      <c r="K146" s="12"/>
    </row>
    <row r="147" spans="1:11" s="23" customFormat="1" ht="15.75" x14ac:dyDescent="0.25">
      <c r="A147" s="73">
        <v>71552</v>
      </c>
      <c r="B147" s="74" t="s">
        <v>144</v>
      </c>
      <c r="C147" s="75"/>
      <c r="D147" s="35"/>
      <c r="E147" s="76"/>
      <c r="F147" s="36">
        <f t="shared" si="23"/>
        <v>0</v>
      </c>
      <c r="G147" s="36">
        <v>0</v>
      </c>
      <c r="H147" s="36"/>
      <c r="I147" s="36"/>
      <c r="J147" s="36"/>
      <c r="K147" s="12"/>
    </row>
    <row r="148" spans="1:11" s="23" customFormat="1" ht="15.75" x14ac:dyDescent="0.25">
      <c r="A148" s="73">
        <v>71553</v>
      </c>
      <c r="B148" s="74" t="s">
        <v>162</v>
      </c>
      <c r="C148" s="75"/>
      <c r="D148" s="35"/>
      <c r="E148" s="76"/>
      <c r="F148" s="36">
        <f t="shared" si="23"/>
        <v>52845696</v>
      </c>
      <c r="G148" s="36">
        <f>13211424*4</f>
        <v>52845696</v>
      </c>
      <c r="H148" s="36"/>
      <c r="I148" s="36"/>
      <c r="J148" s="36"/>
      <c r="K148" s="12"/>
    </row>
    <row r="149" spans="1:11" s="23" customFormat="1" ht="15.75" x14ac:dyDescent="0.25">
      <c r="A149" s="73">
        <v>71554</v>
      </c>
      <c r="B149" s="74" t="s">
        <v>163</v>
      </c>
      <c r="C149" s="75"/>
      <c r="D149" s="35"/>
      <c r="E149" s="76"/>
      <c r="F149" s="36">
        <f t="shared" si="23"/>
        <v>0</v>
      </c>
      <c r="G149" s="36">
        <v>0</v>
      </c>
      <c r="H149" s="36"/>
      <c r="I149" s="36"/>
      <c r="J149" s="36"/>
      <c r="K149" s="12"/>
    </row>
    <row r="150" spans="1:11" s="23" customFormat="1" ht="15.75" x14ac:dyDescent="0.25">
      <c r="A150" s="73">
        <v>71555</v>
      </c>
      <c r="B150" s="74" t="s">
        <v>164</v>
      </c>
      <c r="C150" s="75"/>
      <c r="D150" s="35"/>
      <c r="E150" s="76"/>
      <c r="F150" s="36">
        <f t="shared" si="23"/>
        <v>25544756</v>
      </c>
      <c r="G150" s="36">
        <f>6386189*4</f>
        <v>25544756</v>
      </c>
      <c r="H150" s="36"/>
      <c r="I150" s="36"/>
      <c r="J150" s="36"/>
      <c r="K150" s="12"/>
    </row>
    <row r="151" spans="1:11" s="23" customFormat="1" ht="15.75" x14ac:dyDescent="0.25">
      <c r="A151" s="73">
        <v>71556</v>
      </c>
      <c r="B151" s="74" t="s">
        <v>192</v>
      </c>
      <c r="C151" s="75"/>
      <c r="D151" s="35"/>
      <c r="E151" s="76"/>
      <c r="F151" s="36">
        <f t="shared" si="23"/>
        <v>150000000</v>
      </c>
      <c r="G151" s="36">
        <v>150000000</v>
      </c>
      <c r="H151" s="36"/>
      <c r="I151" s="36"/>
      <c r="J151" s="36"/>
      <c r="K151" s="12"/>
    </row>
    <row r="152" spans="1:11" s="23" customFormat="1" ht="15.75" x14ac:dyDescent="0.25">
      <c r="A152" s="73">
        <v>71559</v>
      </c>
      <c r="B152" s="74" t="s">
        <v>202</v>
      </c>
      <c r="C152" s="75"/>
      <c r="D152" s="35"/>
      <c r="E152" s="76"/>
      <c r="F152" s="36">
        <f>SUM(G152:J152)</f>
        <v>456214332</v>
      </c>
      <c r="G152" s="36">
        <f>81590891*4</f>
        <v>326363564</v>
      </c>
      <c r="H152" s="36"/>
      <c r="I152" s="36">
        <f>27503937*4</f>
        <v>110015748</v>
      </c>
      <c r="J152" s="36">
        <f>4958755*4</f>
        <v>19835020</v>
      </c>
      <c r="K152" s="12"/>
    </row>
    <row r="153" spans="1:11" s="20" customFormat="1" ht="15.75" x14ac:dyDescent="0.25">
      <c r="A153" s="69">
        <v>7156</v>
      </c>
      <c r="B153" s="77" t="s">
        <v>83</v>
      </c>
      <c r="C153" s="70"/>
      <c r="D153" s="34">
        <v>1713000000</v>
      </c>
      <c r="E153" s="34"/>
      <c r="F153" s="34">
        <f>SUM(G153:J153)</f>
        <v>1416455452</v>
      </c>
      <c r="G153" s="34">
        <v>1078157428</v>
      </c>
      <c r="H153" s="34">
        <v>0</v>
      </c>
      <c r="I153" s="34">
        <v>322860491</v>
      </c>
      <c r="J153" s="34">
        <v>15437533</v>
      </c>
      <c r="K153" s="26"/>
    </row>
    <row r="154" spans="1:11" s="20" customFormat="1" ht="15.75" x14ac:dyDescent="0.25">
      <c r="A154" s="69">
        <v>7157</v>
      </c>
      <c r="B154" s="77" t="s">
        <v>84</v>
      </c>
      <c r="C154" s="70"/>
      <c r="D154" s="34">
        <v>447000000</v>
      </c>
      <c r="E154" s="34"/>
      <c r="F154" s="34">
        <f>SUM(G154:J154)</f>
        <v>228235460</v>
      </c>
      <c r="G154" s="34">
        <f>36221039*4</f>
        <v>144884156</v>
      </c>
      <c r="H154" s="34">
        <v>0</v>
      </c>
      <c r="I154" s="34">
        <f>20077535*4</f>
        <v>80310140</v>
      </c>
      <c r="J154" s="34">
        <f>760291*4</f>
        <v>3041164</v>
      </c>
      <c r="K154" s="26"/>
    </row>
    <row r="155" spans="1:11" s="20" customFormat="1" ht="15.75" x14ac:dyDescent="0.25">
      <c r="A155" s="69">
        <v>7158</v>
      </c>
      <c r="B155" s="77" t="s">
        <v>85</v>
      </c>
      <c r="C155" s="70"/>
      <c r="D155" s="34">
        <v>0</v>
      </c>
      <c r="E155" s="34"/>
      <c r="F155" s="34">
        <f t="shared" si="23"/>
        <v>0</v>
      </c>
      <c r="G155" s="34">
        <v>0</v>
      </c>
      <c r="H155" s="34">
        <v>0</v>
      </c>
      <c r="I155" s="34">
        <v>0</v>
      </c>
      <c r="J155" s="34">
        <v>0</v>
      </c>
      <c r="K155" s="11"/>
    </row>
    <row r="156" spans="1:11" s="20" customFormat="1" ht="15.75" x14ac:dyDescent="0.25">
      <c r="A156" s="69">
        <v>7159</v>
      </c>
      <c r="B156" s="77" t="s">
        <v>86</v>
      </c>
      <c r="C156" s="70"/>
      <c r="D156" s="34">
        <v>0</v>
      </c>
      <c r="E156" s="34"/>
      <c r="F156" s="34">
        <f t="shared" ref="F156:F163" si="24">SUM(G156:J156)</f>
        <v>30800000</v>
      </c>
      <c r="G156" s="34">
        <f>5950000*4</f>
        <v>23800000</v>
      </c>
      <c r="H156" s="34">
        <v>0</v>
      </c>
      <c r="I156" s="34">
        <f>1750000*4</f>
        <v>7000000</v>
      </c>
      <c r="J156" s="34">
        <v>0</v>
      </c>
      <c r="K156" s="26"/>
    </row>
    <row r="157" spans="1:11" s="20" customFormat="1" ht="15.75" x14ac:dyDescent="0.25">
      <c r="A157" s="69">
        <v>7160</v>
      </c>
      <c r="B157" s="77" t="s">
        <v>87</v>
      </c>
      <c r="C157" s="70"/>
      <c r="D157" s="34">
        <v>388000000</v>
      </c>
      <c r="E157" s="34"/>
      <c r="F157" s="34">
        <f t="shared" si="24"/>
        <v>0</v>
      </c>
      <c r="G157" s="34">
        <v>0</v>
      </c>
      <c r="H157" s="34">
        <v>0</v>
      </c>
      <c r="I157" s="34">
        <v>0</v>
      </c>
      <c r="J157" s="34">
        <v>0</v>
      </c>
      <c r="K157" s="26"/>
    </row>
    <row r="158" spans="1:11" ht="15.75" x14ac:dyDescent="0.25">
      <c r="A158" s="69">
        <v>716</v>
      </c>
      <c r="B158" s="70" t="s">
        <v>16</v>
      </c>
      <c r="C158" s="72"/>
      <c r="D158" s="34">
        <f>D159+D160</f>
        <v>1405636084</v>
      </c>
      <c r="E158" s="34"/>
      <c r="F158" s="34">
        <f t="shared" si="24"/>
        <v>1926366037</v>
      </c>
      <c r="G158" s="34">
        <f>G159+G160</f>
        <v>1926366037</v>
      </c>
      <c r="H158" s="34">
        <f t="shared" ref="H158:I158" si="25">H159+H160</f>
        <v>0</v>
      </c>
      <c r="I158" s="34">
        <f t="shared" si="25"/>
        <v>0</v>
      </c>
      <c r="J158" s="34">
        <f>I158</f>
        <v>0</v>
      </c>
      <c r="K158" s="11"/>
    </row>
    <row r="159" spans="1:11" ht="15.75" x14ac:dyDescent="0.25">
      <c r="A159" s="73">
        <v>7161</v>
      </c>
      <c r="B159" s="74" t="s">
        <v>189</v>
      </c>
      <c r="C159" s="75"/>
      <c r="D159" s="35">
        <v>1339678798</v>
      </c>
      <c r="E159" s="35"/>
      <c r="F159" s="36">
        <f t="shared" si="24"/>
        <v>1808651978</v>
      </c>
      <c r="G159" s="36">
        <v>1808651978</v>
      </c>
      <c r="H159" s="36"/>
      <c r="I159" s="36"/>
      <c r="J159" s="36"/>
      <c r="K159" s="12"/>
    </row>
    <row r="160" spans="1:11" ht="15.75" x14ac:dyDescent="0.25">
      <c r="A160" s="73">
        <v>7163</v>
      </c>
      <c r="B160" s="74" t="s">
        <v>88</v>
      </c>
      <c r="C160" s="75"/>
      <c r="D160" s="35">
        <v>65957286</v>
      </c>
      <c r="E160" s="35"/>
      <c r="F160" s="36">
        <f t="shared" si="24"/>
        <v>117714059</v>
      </c>
      <c r="G160" s="102">
        <v>117714059</v>
      </c>
      <c r="H160" s="36"/>
      <c r="I160" s="36"/>
      <c r="J160" s="36"/>
      <c r="K160" s="14"/>
    </row>
    <row r="161" spans="1:11" ht="15.75" x14ac:dyDescent="0.25">
      <c r="A161" s="69">
        <v>7171</v>
      </c>
      <c r="B161" s="70" t="s">
        <v>89</v>
      </c>
      <c r="C161" s="72"/>
      <c r="D161" s="33">
        <f>SUM(D162:D169)</f>
        <v>4940000000</v>
      </c>
      <c r="E161" s="34"/>
      <c r="F161" s="34">
        <f t="shared" si="24"/>
        <v>3646707810</v>
      </c>
      <c r="G161" s="34">
        <f>SUM(G162:G169)</f>
        <v>2868545464</v>
      </c>
      <c r="H161" s="34">
        <f t="shared" ref="H161:J161" si="26">SUM(H162:H169)</f>
        <v>0</v>
      </c>
      <c r="I161" s="34">
        <f t="shared" si="26"/>
        <v>734910926</v>
      </c>
      <c r="J161" s="34">
        <f t="shared" si="26"/>
        <v>43251420</v>
      </c>
      <c r="K161" s="11"/>
    </row>
    <row r="162" spans="1:11" ht="15.75" x14ac:dyDescent="0.25">
      <c r="A162" s="73">
        <v>71710</v>
      </c>
      <c r="B162" s="74" t="s">
        <v>90</v>
      </c>
      <c r="C162" s="78">
        <v>0.25</v>
      </c>
      <c r="D162" s="35">
        <v>0</v>
      </c>
      <c r="E162" s="76"/>
      <c r="F162" s="36">
        <f t="shared" si="24"/>
        <v>0</v>
      </c>
      <c r="G162" s="36">
        <v>0</v>
      </c>
      <c r="H162" s="36"/>
      <c r="I162" s="36"/>
      <c r="J162" s="36"/>
      <c r="K162" s="12"/>
    </row>
    <row r="163" spans="1:11" ht="15.75" x14ac:dyDescent="0.25">
      <c r="A163" s="73">
        <v>71711</v>
      </c>
      <c r="B163" s="74" t="s">
        <v>90</v>
      </c>
      <c r="C163" s="78">
        <v>0.2</v>
      </c>
      <c r="D163" s="35">
        <v>1913000000</v>
      </c>
      <c r="E163" s="35"/>
      <c r="F163" s="35">
        <f t="shared" si="24"/>
        <v>1320053568</v>
      </c>
      <c r="G163" s="35">
        <v>941818810</v>
      </c>
      <c r="H163" s="35"/>
      <c r="I163" s="35">
        <v>364246392</v>
      </c>
      <c r="J163" s="35">
        <v>13988366</v>
      </c>
      <c r="K163" s="13"/>
    </row>
    <row r="164" spans="1:11" ht="15.75" x14ac:dyDescent="0.25">
      <c r="A164" s="73">
        <v>71712</v>
      </c>
      <c r="B164" s="74" t="s">
        <v>90</v>
      </c>
      <c r="C164" s="78">
        <v>0.15</v>
      </c>
      <c r="D164" s="35">
        <v>0</v>
      </c>
      <c r="E164" s="35"/>
      <c r="F164" s="35">
        <f t="shared" si="23"/>
        <v>0</v>
      </c>
      <c r="G164" s="35">
        <v>0</v>
      </c>
      <c r="H164" s="35"/>
      <c r="I164" s="35"/>
      <c r="J164" s="35"/>
      <c r="K164" s="12"/>
    </row>
    <row r="165" spans="1:11" ht="15.75" x14ac:dyDescent="0.25">
      <c r="A165" s="73">
        <v>71713</v>
      </c>
      <c r="B165" s="74" t="s">
        <v>91</v>
      </c>
      <c r="C165" s="78">
        <v>0.05</v>
      </c>
      <c r="D165" s="35">
        <v>589000000</v>
      </c>
      <c r="E165" s="35"/>
      <c r="F165" s="35">
        <f>SUM(G165:J165)</f>
        <v>475589618</v>
      </c>
      <c r="G165" s="35">
        <v>370025056</v>
      </c>
      <c r="H165" s="35"/>
      <c r="I165" s="35">
        <v>99125312</v>
      </c>
      <c r="J165" s="35">
        <v>6439250</v>
      </c>
      <c r="K165" s="13"/>
    </row>
    <row r="166" spans="1:11" ht="15.75" x14ac:dyDescent="0.25">
      <c r="A166" s="73">
        <v>71714</v>
      </c>
      <c r="B166" s="74" t="s">
        <v>190</v>
      </c>
      <c r="C166" s="78"/>
      <c r="D166" s="35">
        <v>2374000000</v>
      </c>
      <c r="E166" s="35"/>
      <c r="F166" s="35">
        <f>SUM(G166:J166)</f>
        <v>1794689565</v>
      </c>
      <c r="G166" s="35">
        <v>1503986879</v>
      </c>
      <c r="H166" s="33"/>
      <c r="I166" s="35">
        <v>267878882</v>
      </c>
      <c r="J166" s="35">
        <v>22823804</v>
      </c>
      <c r="K166" s="13"/>
    </row>
    <row r="167" spans="1:11" ht="15.75" x14ac:dyDescent="0.25">
      <c r="A167" s="73">
        <v>71715</v>
      </c>
      <c r="B167" s="74" t="s">
        <v>92</v>
      </c>
      <c r="C167" s="75"/>
      <c r="D167" s="35">
        <v>0</v>
      </c>
      <c r="E167" s="35"/>
      <c r="F167" s="35">
        <f t="shared" si="23"/>
        <v>0</v>
      </c>
      <c r="G167" s="35">
        <v>0</v>
      </c>
      <c r="H167" s="35"/>
      <c r="I167" s="35"/>
      <c r="J167" s="35"/>
      <c r="K167" s="15"/>
    </row>
    <row r="168" spans="1:11" ht="15.75" x14ac:dyDescent="0.25">
      <c r="A168" s="73">
        <v>71716</v>
      </c>
      <c r="B168" s="74" t="s">
        <v>93</v>
      </c>
      <c r="C168" s="75"/>
      <c r="D168" s="35">
        <v>0</v>
      </c>
      <c r="E168" s="35"/>
      <c r="F168" s="35">
        <f t="shared" si="23"/>
        <v>0</v>
      </c>
      <c r="G168" s="35">
        <v>0</v>
      </c>
      <c r="H168" s="35"/>
      <c r="I168" s="35"/>
      <c r="J168" s="35"/>
      <c r="K168" s="15"/>
    </row>
    <row r="169" spans="1:11" ht="15.75" x14ac:dyDescent="0.25">
      <c r="A169" s="73">
        <v>71717</v>
      </c>
      <c r="B169" s="74" t="s">
        <v>206</v>
      </c>
      <c r="C169" s="75"/>
      <c r="D169" s="35">
        <v>64000000</v>
      </c>
      <c r="E169" s="35"/>
      <c r="F169" s="35">
        <f t="shared" ref="F169:F181" si="27">SUM(G169:J169)</f>
        <v>56375059</v>
      </c>
      <c r="G169" s="35">
        <v>52714719</v>
      </c>
      <c r="H169" s="35"/>
      <c r="I169" s="35">
        <v>3660340</v>
      </c>
      <c r="J169" s="35"/>
      <c r="K169" s="16"/>
    </row>
    <row r="170" spans="1:11" ht="15.75" x14ac:dyDescent="0.25">
      <c r="A170" s="69">
        <v>718</v>
      </c>
      <c r="B170" s="70" t="s">
        <v>19</v>
      </c>
      <c r="C170" s="72"/>
      <c r="D170" s="33">
        <f>SUM(D171:D179)</f>
        <v>11769000000</v>
      </c>
      <c r="E170" s="33"/>
      <c r="F170" s="33">
        <f t="shared" si="27"/>
        <v>14057468587</v>
      </c>
      <c r="G170" s="33">
        <f>SUM(G171:G179)</f>
        <v>11875753039</v>
      </c>
      <c r="H170" s="33">
        <f t="shared" ref="H170:J170" si="28">SUM(H171:H179)</f>
        <v>0</v>
      </c>
      <c r="I170" s="33">
        <f t="shared" si="28"/>
        <v>2123530896</v>
      </c>
      <c r="J170" s="33">
        <f t="shared" si="28"/>
        <v>58184652</v>
      </c>
      <c r="K170" s="11"/>
    </row>
    <row r="171" spans="1:11" ht="15.75" x14ac:dyDescent="0.25">
      <c r="A171" s="73">
        <v>7181</v>
      </c>
      <c r="B171" s="74" t="s">
        <v>194</v>
      </c>
      <c r="C171" s="78"/>
      <c r="D171" s="35">
        <v>1933000000</v>
      </c>
      <c r="E171" s="35"/>
      <c r="F171" s="35">
        <f>SUM(G171:J171)</f>
        <v>2393399226</v>
      </c>
      <c r="G171" s="35">
        <v>1294600000</v>
      </c>
      <c r="H171" s="35"/>
      <c r="I171" s="35">
        <v>1098459226</v>
      </c>
      <c r="J171" s="35">
        <v>340000</v>
      </c>
      <c r="K171" s="16"/>
    </row>
    <row r="172" spans="1:11" ht="15.75" x14ac:dyDescent="0.25">
      <c r="A172" s="73">
        <v>7182</v>
      </c>
      <c r="B172" s="74" t="s">
        <v>191</v>
      </c>
      <c r="C172" s="78"/>
      <c r="D172" s="35">
        <v>4000000000</v>
      </c>
      <c r="E172" s="35"/>
      <c r="F172" s="35">
        <f t="shared" si="27"/>
        <v>6200000000</v>
      </c>
      <c r="G172" s="35">
        <v>6200000000</v>
      </c>
      <c r="H172" s="35"/>
      <c r="I172" s="35"/>
      <c r="J172" s="35"/>
      <c r="K172" s="16"/>
    </row>
    <row r="173" spans="1:11" ht="15.75" x14ac:dyDescent="0.25">
      <c r="A173" s="73">
        <v>7183</v>
      </c>
      <c r="B173" s="74" t="s">
        <v>193</v>
      </c>
      <c r="C173" s="78"/>
      <c r="D173" s="35">
        <v>0</v>
      </c>
      <c r="E173" s="35"/>
      <c r="F173" s="35">
        <f>SUM(G173:J173)</f>
        <v>334087846</v>
      </c>
      <c r="G173" s="35">
        <v>319163296</v>
      </c>
      <c r="H173" s="35"/>
      <c r="I173" s="35">
        <v>14365500</v>
      </c>
      <c r="J173" s="35">
        <v>559050</v>
      </c>
      <c r="K173" s="16"/>
    </row>
    <row r="174" spans="1:11" ht="15.75" x14ac:dyDescent="0.25">
      <c r="A174" s="73">
        <v>7184</v>
      </c>
      <c r="B174" s="74" t="s">
        <v>94</v>
      </c>
      <c r="C174" s="78"/>
      <c r="D174" s="35">
        <v>0</v>
      </c>
      <c r="E174" s="35"/>
      <c r="F174" s="35">
        <f t="shared" si="27"/>
        <v>0</v>
      </c>
      <c r="G174" s="35">
        <v>0</v>
      </c>
      <c r="H174" s="35"/>
      <c r="I174" s="35"/>
      <c r="J174" s="35"/>
      <c r="K174" s="16"/>
    </row>
    <row r="175" spans="1:11" ht="15.75" x14ac:dyDescent="0.25">
      <c r="A175" s="73">
        <v>7185</v>
      </c>
      <c r="B175" s="74" t="s">
        <v>95</v>
      </c>
      <c r="C175" s="78">
        <v>2.5</v>
      </c>
      <c r="D175" s="35">
        <v>522000000</v>
      </c>
      <c r="E175" s="35"/>
      <c r="F175" s="35">
        <f t="shared" si="27"/>
        <v>444006290</v>
      </c>
      <c r="G175" s="35">
        <v>404571532</v>
      </c>
      <c r="H175" s="35"/>
      <c r="I175" s="35">
        <v>39434758</v>
      </c>
      <c r="J175" s="35"/>
      <c r="K175" s="16"/>
    </row>
    <row r="176" spans="1:11" ht="15.75" x14ac:dyDescent="0.25">
      <c r="A176" s="73">
        <v>7186</v>
      </c>
      <c r="B176" s="74" t="s">
        <v>96</v>
      </c>
      <c r="C176" s="78">
        <v>2</v>
      </c>
      <c r="D176" s="35">
        <v>1272000000</v>
      </c>
      <c r="E176" s="35"/>
      <c r="F176" s="35">
        <f>SUM(G176:J176)</f>
        <v>725516322</v>
      </c>
      <c r="G176" s="35">
        <v>710967659</v>
      </c>
      <c r="H176" s="35"/>
      <c r="I176" s="35">
        <v>14548663</v>
      </c>
      <c r="J176" s="35"/>
      <c r="K176" s="16"/>
    </row>
    <row r="177" spans="1:12" ht="15.75" x14ac:dyDescent="0.25">
      <c r="A177" s="73">
        <v>7187</v>
      </c>
      <c r="B177" s="74" t="s">
        <v>97</v>
      </c>
      <c r="C177" s="78">
        <v>0.15</v>
      </c>
      <c r="D177" s="35">
        <v>1777000000</v>
      </c>
      <c r="E177" s="35"/>
      <c r="F177" s="35">
        <f t="shared" si="27"/>
        <v>1693881851</v>
      </c>
      <c r="G177" s="35">
        <v>1244268687</v>
      </c>
      <c r="H177" s="35"/>
      <c r="I177" s="35">
        <v>410253224</v>
      </c>
      <c r="J177" s="35">
        <v>39359940</v>
      </c>
      <c r="K177" s="16"/>
    </row>
    <row r="178" spans="1:12" s="38" customFormat="1" x14ac:dyDescent="0.25">
      <c r="A178" s="79">
        <v>7188</v>
      </c>
      <c r="B178" s="80" t="s">
        <v>98</v>
      </c>
      <c r="C178" s="81"/>
      <c r="D178" s="82">
        <v>2265000000</v>
      </c>
      <c r="E178" s="82"/>
      <c r="F178" s="82">
        <f t="shared" si="27"/>
        <v>0</v>
      </c>
      <c r="G178" s="82">
        <v>0</v>
      </c>
      <c r="H178" s="82"/>
      <c r="I178" s="82"/>
      <c r="J178" s="82"/>
      <c r="K178" s="37"/>
    </row>
    <row r="179" spans="1:12" s="38" customFormat="1" ht="30" x14ac:dyDescent="0.25">
      <c r="A179" s="79">
        <v>7189</v>
      </c>
      <c r="B179" s="83" t="s">
        <v>99</v>
      </c>
      <c r="C179" s="81"/>
      <c r="D179" s="82">
        <v>0</v>
      </c>
      <c r="E179" s="82"/>
      <c r="F179" s="82">
        <f t="shared" si="27"/>
        <v>2266577052</v>
      </c>
      <c r="G179" s="82">
        <v>1702181865</v>
      </c>
      <c r="H179" s="82"/>
      <c r="I179" s="82">
        <v>546469525</v>
      </c>
      <c r="J179" s="82">
        <v>17925662</v>
      </c>
      <c r="K179" s="37"/>
    </row>
    <row r="180" spans="1:12" ht="15.75" x14ac:dyDescent="0.25">
      <c r="A180" s="69">
        <v>719</v>
      </c>
      <c r="B180" s="70" t="s">
        <v>21</v>
      </c>
      <c r="C180" s="84"/>
      <c r="D180" s="33">
        <f>D181</f>
        <v>0</v>
      </c>
      <c r="E180" s="33"/>
      <c r="F180" s="33">
        <f t="shared" si="27"/>
        <v>0</v>
      </c>
      <c r="G180" s="33">
        <f>G181</f>
        <v>0</v>
      </c>
      <c r="H180" s="33">
        <f t="shared" ref="H180" si="29">H181</f>
        <v>0</v>
      </c>
      <c r="I180" s="33">
        <f>I181</f>
        <v>0</v>
      </c>
      <c r="J180" s="33">
        <f>J181</f>
        <v>0</v>
      </c>
      <c r="K180" s="12"/>
    </row>
    <row r="181" spans="1:12" ht="15.75" x14ac:dyDescent="0.25">
      <c r="A181" s="73">
        <v>7190</v>
      </c>
      <c r="B181" s="74" t="s">
        <v>100</v>
      </c>
      <c r="C181" s="78"/>
      <c r="D181" s="35"/>
      <c r="E181" s="35"/>
      <c r="F181" s="35">
        <f t="shared" si="27"/>
        <v>0</v>
      </c>
      <c r="G181" s="35"/>
      <c r="H181" s="35"/>
      <c r="I181" s="46"/>
      <c r="J181" s="35"/>
      <c r="K181" s="12"/>
    </row>
    <row r="182" spans="1:12" ht="15.75" x14ac:dyDescent="0.25">
      <c r="A182" s="73">
        <v>7191</v>
      </c>
      <c r="B182" s="74" t="s">
        <v>178</v>
      </c>
      <c r="C182" s="78"/>
      <c r="D182" s="35"/>
      <c r="E182" s="35"/>
      <c r="F182" s="35"/>
      <c r="G182" s="35"/>
      <c r="H182" s="35"/>
      <c r="I182" s="35"/>
      <c r="J182" s="35"/>
      <c r="K182" s="12"/>
    </row>
    <row r="183" spans="1:12" ht="15.75" x14ac:dyDescent="0.25">
      <c r="A183" s="73">
        <v>7192</v>
      </c>
      <c r="B183" s="74" t="s">
        <v>179</v>
      </c>
      <c r="C183" s="78"/>
      <c r="D183" s="35"/>
      <c r="E183" s="35"/>
      <c r="F183" s="35"/>
      <c r="G183" s="35"/>
      <c r="H183" s="35"/>
      <c r="I183" s="35"/>
      <c r="J183" s="35"/>
      <c r="K183" s="12"/>
    </row>
    <row r="184" spans="1:12" ht="15.75" x14ac:dyDescent="0.25">
      <c r="A184" s="69">
        <v>72</v>
      </c>
      <c r="B184" s="72" t="s">
        <v>7</v>
      </c>
      <c r="C184" s="72"/>
      <c r="D184" s="33">
        <f>D185+D200+D203+D208+D215+D218</f>
        <v>6715476139</v>
      </c>
      <c r="E184" s="33"/>
      <c r="F184" s="33">
        <f t="shared" ref="F184:F192" si="30">SUM(G184:J184)</f>
        <v>9526155367</v>
      </c>
      <c r="G184" s="33">
        <f>G185+G200+G192+G203+G208+G215+G218</f>
        <v>9526155367</v>
      </c>
      <c r="H184" s="33">
        <f>H185+H200+H203+H208+H215+H218</f>
        <v>0</v>
      </c>
      <c r="I184" s="33">
        <f>I185+I200+I203+I208+I215+I218</f>
        <v>0</v>
      </c>
      <c r="J184" s="33">
        <f>J185+J200+J203+J208+J215+J218</f>
        <v>0</v>
      </c>
      <c r="K184" s="11"/>
    </row>
    <row r="185" spans="1:12" ht="15.75" x14ac:dyDescent="0.25">
      <c r="A185" s="69">
        <v>720</v>
      </c>
      <c r="B185" s="77" t="s">
        <v>101</v>
      </c>
      <c r="C185" s="72"/>
      <c r="D185" s="33">
        <f>SUM(D186:D199)</f>
        <v>1151532474</v>
      </c>
      <c r="E185" s="33"/>
      <c r="F185" s="33">
        <f>SUM(G185:J185)</f>
        <v>609908104</v>
      </c>
      <c r="G185" s="33">
        <f>SUM(G186:G191)</f>
        <v>609908104</v>
      </c>
      <c r="H185" s="33">
        <f>SUM(H186:H199)</f>
        <v>0</v>
      </c>
      <c r="I185" s="33">
        <f>SUM(I186:I199)</f>
        <v>0</v>
      </c>
      <c r="J185" s="33">
        <f>SUM(J186:J199)</f>
        <v>0</v>
      </c>
      <c r="K185" s="11"/>
    </row>
    <row r="186" spans="1:12" ht="15.75" x14ac:dyDescent="0.25">
      <c r="A186" s="73">
        <v>7203</v>
      </c>
      <c r="B186" s="74" t="s">
        <v>102</v>
      </c>
      <c r="C186" s="75"/>
      <c r="D186" s="35">
        <f>733400+45588750</f>
        <v>46322150</v>
      </c>
      <c r="E186" s="35"/>
      <c r="F186" s="35">
        <f>SUM(G186:J186)</f>
        <v>61274154</v>
      </c>
      <c r="G186" s="35">
        <v>61274154</v>
      </c>
      <c r="H186" s="35"/>
      <c r="I186" s="35"/>
      <c r="J186" s="35"/>
      <c r="K186" s="12"/>
    </row>
    <row r="187" spans="1:12" ht="15.75" x14ac:dyDescent="0.25">
      <c r="A187" s="73">
        <v>7204</v>
      </c>
      <c r="B187" s="74" t="s">
        <v>103</v>
      </c>
      <c r="C187" s="75"/>
      <c r="D187" s="35">
        <v>725779989</v>
      </c>
      <c r="E187" s="35"/>
      <c r="F187" s="35">
        <f t="shared" si="30"/>
        <v>356073436</v>
      </c>
      <c r="G187" s="35">
        <v>356073436</v>
      </c>
      <c r="H187" s="35"/>
      <c r="I187" s="35"/>
      <c r="J187" s="35"/>
      <c r="K187" s="12"/>
    </row>
    <row r="188" spans="1:12" ht="15.75" x14ac:dyDescent="0.25">
      <c r="A188" s="73">
        <v>7205</v>
      </c>
      <c r="B188" s="74" t="s">
        <v>104</v>
      </c>
      <c r="C188" s="75"/>
      <c r="D188" s="35"/>
      <c r="E188" s="35"/>
      <c r="F188" s="35">
        <f t="shared" si="30"/>
        <v>4166967</v>
      </c>
      <c r="G188" s="35">
        <v>4166967</v>
      </c>
      <c r="H188" s="35"/>
      <c r="I188" s="35"/>
      <c r="J188" s="35"/>
      <c r="K188" s="97"/>
      <c r="L188" s="98"/>
    </row>
    <row r="189" spans="1:12" ht="15.75" x14ac:dyDescent="0.25">
      <c r="A189" s="73">
        <v>7206</v>
      </c>
      <c r="B189" s="74" t="s">
        <v>105</v>
      </c>
      <c r="C189" s="75"/>
      <c r="D189" s="35"/>
      <c r="E189" s="35"/>
      <c r="F189" s="35">
        <f t="shared" si="30"/>
        <v>0</v>
      </c>
      <c r="G189" s="35">
        <v>0</v>
      </c>
      <c r="H189" s="35"/>
      <c r="I189" s="35"/>
      <c r="J189" s="35"/>
      <c r="K189" s="12"/>
    </row>
    <row r="190" spans="1:12" ht="15.75" x14ac:dyDescent="0.25">
      <c r="A190" s="73">
        <v>7207</v>
      </c>
      <c r="B190" s="74" t="s">
        <v>168</v>
      </c>
      <c r="C190" s="75"/>
      <c r="D190" s="35"/>
      <c r="E190" s="35"/>
      <c r="F190" s="35">
        <f t="shared" si="30"/>
        <v>0</v>
      </c>
      <c r="G190" s="35">
        <v>0</v>
      </c>
      <c r="H190" s="35"/>
      <c r="I190" s="35"/>
      <c r="J190" s="35"/>
      <c r="K190" s="12"/>
    </row>
    <row r="191" spans="1:12" ht="15.75" x14ac:dyDescent="0.25">
      <c r="A191" s="73">
        <v>7209</v>
      </c>
      <c r="B191" s="74" t="s">
        <v>27</v>
      </c>
      <c r="C191" s="75"/>
      <c r="D191" s="35">
        <v>96440134</v>
      </c>
      <c r="E191" s="35"/>
      <c r="F191" s="35">
        <f t="shared" si="30"/>
        <v>188393547</v>
      </c>
      <c r="G191" s="35">
        <v>188393547</v>
      </c>
      <c r="H191" s="35"/>
      <c r="I191" s="35"/>
      <c r="J191" s="35"/>
      <c r="K191" s="12"/>
    </row>
    <row r="192" spans="1:12" s="20" customFormat="1" ht="15.75" x14ac:dyDescent="0.25">
      <c r="A192" s="69">
        <v>721</v>
      </c>
      <c r="B192" s="77" t="s">
        <v>169</v>
      </c>
      <c r="C192" s="70"/>
      <c r="D192" s="33"/>
      <c r="E192" s="33"/>
      <c r="F192" s="33">
        <f t="shared" si="30"/>
        <v>253212303</v>
      </c>
      <c r="G192" s="33">
        <f>SUM(G193:G199)</f>
        <v>253212303</v>
      </c>
      <c r="H192" s="33"/>
      <c r="I192" s="33"/>
      <c r="J192" s="33"/>
      <c r="K192" s="11"/>
    </row>
    <row r="193" spans="1:11" ht="15.75" x14ac:dyDescent="0.25">
      <c r="A193" s="73">
        <v>7215</v>
      </c>
      <c r="B193" s="74" t="s">
        <v>160</v>
      </c>
      <c r="C193" s="75"/>
      <c r="D193" s="35">
        <v>20099900</v>
      </c>
      <c r="E193" s="35"/>
      <c r="F193" s="35">
        <f t="shared" si="23"/>
        <v>21500000</v>
      </c>
      <c r="G193" s="35">
        <v>21500000</v>
      </c>
      <c r="H193" s="35"/>
      <c r="I193" s="35"/>
      <c r="J193" s="35"/>
      <c r="K193" s="12"/>
    </row>
    <row r="194" spans="1:11" ht="15.75" x14ac:dyDescent="0.25">
      <c r="A194" s="73">
        <v>7216</v>
      </c>
      <c r="B194" s="74" t="s">
        <v>195</v>
      </c>
      <c r="C194" s="75"/>
      <c r="D194" s="35"/>
      <c r="E194" s="35"/>
      <c r="F194" s="35">
        <f t="shared" si="23"/>
        <v>45884059</v>
      </c>
      <c r="G194" s="35">
        <v>45884059</v>
      </c>
      <c r="H194" s="35"/>
      <c r="I194" s="35"/>
      <c r="J194" s="35"/>
      <c r="K194" s="12"/>
    </row>
    <row r="195" spans="1:11" s="23" customFormat="1" ht="15.75" x14ac:dyDescent="0.25">
      <c r="A195" s="73">
        <v>7217</v>
      </c>
      <c r="B195" s="74" t="s">
        <v>106</v>
      </c>
      <c r="C195" s="75"/>
      <c r="D195" s="35">
        <v>73000000</v>
      </c>
      <c r="E195" s="35"/>
      <c r="F195" s="35">
        <f t="shared" si="23"/>
        <v>0</v>
      </c>
      <c r="G195" s="35">
        <v>0</v>
      </c>
      <c r="H195" s="35"/>
      <c r="I195" s="35"/>
      <c r="J195" s="35"/>
      <c r="K195" s="12"/>
    </row>
    <row r="196" spans="1:11" s="23" customFormat="1" ht="15.75" x14ac:dyDescent="0.25">
      <c r="A196" s="73">
        <v>7218</v>
      </c>
      <c r="B196" s="74" t="s">
        <v>107</v>
      </c>
      <c r="C196" s="75"/>
      <c r="D196" s="35">
        <v>54348100</v>
      </c>
      <c r="E196" s="35"/>
      <c r="F196" s="35">
        <f t="shared" si="23"/>
        <v>64168500</v>
      </c>
      <c r="G196" s="35">
        <v>64168500</v>
      </c>
      <c r="H196" s="35"/>
      <c r="I196" s="35"/>
      <c r="J196" s="35"/>
      <c r="K196" s="12"/>
    </row>
    <row r="197" spans="1:11" s="23" customFormat="1" ht="15.75" x14ac:dyDescent="0.25">
      <c r="A197" s="73">
        <v>7220</v>
      </c>
      <c r="B197" s="74" t="s">
        <v>138</v>
      </c>
      <c r="C197" s="75"/>
      <c r="D197" s="35">
        <v>40372001</v>
      </c>
      <c r="E197" s="35"/>
      <c r="F197" s="35">
        <f t="shared" si="23"/>
        <v>44740000</v>
      </c>
      <c r="G197" s="35">
        <v>44740000</v>
      </c>
      <c r="H197" s="35"/>
      <c r="I197" s="35"/>
      <c r="J197" s="35"/>
      <c r="K197" s="12"/>
    </row>
    <row r="198" spans="1:11" s="23" customFormat="1" ht="15.75" x14ac:dyDescent="0.25">
      <c r="A198" s="73">
        <v>7221</v>
      </c>
      <c r="B198" s="74" t="s">
        <v>203</v>
      </c>
      <c r="C198" s="75"/>
      <c r="D198" s="35">
        <v>0</v>
      </c>
      <c r="E198" s="35"/>
      <c r="F198" s="36">
        <f t="shared" si="23"/>
        <v>0</v>
      </c>
      <c r="G198" s="36">
        <v>0</v>
      </c>
      <c r="H198" s="36"/>
      <c r="I198" s="36"/>
      <c r="J198" s="36"/>
      <c r="K198" s="12"/>
    </row>
    <row r="199" spans="1:11" ht="15.75" x14ac:dyDescent="0.25">
      <c r="A199" s="73">
        <v>7219</v>
      </c>
      <c r="B199" s="74" t="s">
        <v>108</v>
      </c>
      <c r="C199" s="75"/>
      <c r="D199" s="35">
        <v>95170200</v>
      </c>
      <c r="E199" s="35"/>
      <c r="F199" s="36">
        <f t="shared" si="23"/>
        <v>76919744</v>
      </c>
      <c r="G199" s="36">
        <v>76919744</v>
      </c>
      <c r="H199" s="36"/>
      <c r="I199" s="36"/>
      <c r="J199" s="36"/>
      <c r="K199" s="12"/>
    </row>
    <row r="200" spans="1:11" ht="15.75" x14ac:dyDescent="0.25">
      <c r="A200" s="69">
        <v>724</v>
      </c>
      <c r="B200" s="70" t="s">
        <v>109</v>
      </c>
      <c r="C200" s="72"/>
      <c r="D200" s="34">
        <f>D201+D202</f>
        <v>0</v>
      </c>
      <c r="E200" s="34"/>
      <c r="F200" s="34">
        <f t="shared" si="23"/>
        <v>88471638</v>
      </c>
      <c r="G200" s="34">
        <f>G201+G202</f>
        <v>88471638</v>
      </c>
      <c r="H200" s="34">
        <f t="shared" ref="H200:J200" si="31">H201+H202</f>
        <v>0</v>
      </c>
      <c r="I200" s="34">
        <f t="shared" si="31"/>
        <v>0</v>
      </c>
      <c r="J200" s="34">
        <f t="shared" si="31"/>
        <v>0</v>
      </c>
      <c r="K200" s="11"/>
    </row>
    <row r="201" spans="1:11" ht="15.75" x14ac:dyDescent="0.25">
      <c r="A201" s="73">
        <v>7240</v>
      </c>
      <c r="B201" s="74" t="s">
        <v>110</v>
      </c>
      <c r="C201" s="75"/>
      <c r="D201" s="35">
        <v>0</v>
      </c>
      <c r="E201" s="76"/>
      <c r="F201" s="36">
        <f t="shared" ref="F201:F228" si="32">SUM(G201:J201)</f>
        <v>88471638</v>
      </c>
      <c r="G201" s="36">
        <v>88471638</v>
      </c>
      <c r="H201" s="34"/>
      <c r="I201" s="34"/>
      <c r="J201" s="34"/>
      <c r="K201" s="12"/>
    </row>
    <row r="202" spans="1:11" ht="15.75" x14ac:dyDescent="0.25">
      <c r="A202" s="73">
        <v>7241</v>
      </c>
      <c r="B202" s="74" t="s">
        <v>111</v>
      </c>
      <c r="C202" s="75"/>
      <c r="D202" s="35">
        <v>0</v>
      </c>
      <c r="E202" s="76"/>
      <c r="F202" s="36">
        <f t="shared" si="32"/>
        <v>0</v>
      </c>
      <c r="G202" s="36">
        <v>0</v>
      </c>
      <c r="H202" s="34"/>
      <c r="I202" s="34"/>
      <c r="J202" s="34"/>
      <c r="K202" s="12"/>
    </row>
    <row r="203" spans="1:11" s="28" customFormat="1" ht="15.75" x14ac:dyDescent="0.25">
      <c r="A203" s="85">
        <v>725</v>
      </c>
      <c r="B203" s="70" t="s">
        <v>112</v>
      </c>
      <c r="C203" s="72"/>
      <c r="D203" s="33">
        <f>SUM(D204:D207)</f>
        <v>2080430947</v>
      </c>
      <c r="E203" s="34"/>
      <c r="F203" s="34">
        <f>SUM(G203:J203)</f>
        <v>0</v>
      </c>
      <c r="G203" s="34">
        <f>SUM(G204:G207)</f>
        <v>0</v>
      </c>
      <c r="H203" s="34">
        <f t="shared" ref="H203:J203" si="33">SUM(H204:H207)</f>
        <v>0</v>
      </c>
      <c r="I203" s="34">
        <f t="shared" si="33"/>
        <v>0</v>
      </c>
      <c r="J203" s="34">
        <f t="shared" si="33"/>
        <v>0</v>
      </c>
      <c r="K203" s="27"/>
    </row>
    <row r="204" spans="1:11" ht="15.75" x14ac:dyDescent="0.25">
      <c r="A204" s="73">
        <v>7250</v>
      </c>
      <c r="B204" s="74" t="s">
        <v>113</v>
      </c>
      <c r="C204" s="75"/>
      <c r="D204" s="35">
        <f>145021321+146778791+158919459+34666125</f>
        <v>485385696</v>
      </c>
      <c r="E204" s="76"/>
      <c r="F204" s="36">
        <f t="shared" si="32"/>
        <v>0</v>
      </c>
      <c r="G204" s="36">
        <v>0</v>
      </c>
      <c r="H204" s="36">
        <v>0</v>
      </c>
      <c r="I204" s="36">
        <v>0</v>
      </c>
      <c r="J204" s="36">
        <v>0</v>
      </c>
      <c r="K204" s="15"/>
    </row>
    <row r="205" spans="1:11" ht="15.75" x14ac:dyDescent="0.25">
      <c r="A205" s="73">
        <v>7251</v>
      </c>
      <c r="B205" s="74" t="s">
        <v>114</v>
      </c>
      <c r="C205" s="75"/>
      <c r="D205" s="35">
        <f>324502945+363333762+392054138+85310450</f>
        <v>1165201295</v>
      </c>
      <c r="E205" s="76"/>
      <c r="F205" s="36">
        <f t="shared" si="32"/>
        <v>0</v>
      </c>
      <c r="G205" s="36">
        <v>0</v>
      </c>
      <c r="H205" s="36">
        <v>0</v>
      </c>
      <c r="I205" s="36">
        <v>0</v>
      </c>
      <c r="J205" s="36">
        <v>0</v>
      </c>
      <c r="K205" s="15"/>
    </row>
    <row r="206" spans="1:11" ht="15.75" x14ac:dyDescent="0.25">
      <c r="A206" s="73">
        <v>7252</v>
      </c>
      <c r="B206" s="74" t="s">
        <v>115</v>
      </c>
      <c r="C206" s="75"/>
      <c r="D206" s="35">
        <v>0</v>
      </c>
      <c r="E206" s="76"/>
      <c r="F206" s="36">
        <f t="shared" si="32"/>
        <v>0</v>
      </c>
      <c r="G206" s="36">
        <v>0</v>
      </c>
      <c r="H206" s="36"/>
      <c r="I206" s="36"/>
      <c r="J206" s="36"/>
      <c r="K206" s="9"/>
    </row>
    <row r="207" spans="1:11" s="23" customFormat="1" ht="15.75" x14ac:dyDescent="0.25">
      <c r="A207" s="73">
        <v>7259</v>
      </c>
      <c r="B207" s="74" t="s">
        <v>116</v>
      </c>
      <c r="C207" s="75"/>
      <c r="D207" s="35">
        <v>429843956</v>
      </c>
      <c r="E207" s="76"/>
      <c r="F207" s="36">
        <f t="shared" si="32"/>
        <v>0</v>
      </c>
      <c r="G207" s="36">
        <v>0</v>
      </c>
      <c r="H207" s="36"/>
      <c r="I207" s="36"/>
      <c r="J207" s="36"/>
      <c r="K207" s="15"/>
    </row>
    <row r="208" spans="1:11" ht="15.75" x14ac:dyDescent="0.25">
      <c r="A208" s="69">
        <v>726</v>
      </c>
      <c r="B208" s="70" t="s">
        <v>117</v>
      </c>
      <c r="C208" s="72"/>
      <c r="D208" s="33">
        <f>SUM(D209:D214)</f>
        <v>388081655</v>
      </c>
      <c r="E208" s="34"/>
      <c r="F208" s="34">
        <f>SUM(G208:J208)</f>
        <v>5172633322</v>
      </c>
      <c r="G208" s="34">
        <f>SUM(G209:G214)</f>
        <v>5172633322</v>
      </c>
      <c r="H208" s="34">
        <f t="shared" ref="H208:J208" si="34">SUM(H209:H214)</f>
        <v>0</v>
      </c>
      <c r="I208" s="34">
        <f t="shared" si="34"/>
        <v>0</v>
      </c>
      <c r="J208" s="34">
        <f t="shared" si="34"/>
        <v>0</v>
      </c>
      <c r="K208" s="11"/>
    </row>
    <row r="209" spans="1:11" ht="15.75" x14ac:dyDescent="0.25">
      <c r="A209" s="73">
        <v>7260</v>
      </c>
      <c r="B209" s="74" t="s">
        <v>151</v>
      </c>
      <c r="C209" s="78"/>
      <c r="D209" s="35">
        <v>0</v>
      </c>
      <c r="E209" s="76"/>
      <c r="F209" s="36">
        <f t="shared" si="32"/>
        <v>0</v>
      </c>
      <c r="G209" s="36">
        <v>0</v>
      </c>
      <c r="H209" s="36"/>
      <c r="I209" s="36"/>
      <c r="J209" s="36"/>
      <c r="K209" s="12"/>
    </row>
    <row r="210" spans="1:11" ht="15.75" x14ac:dyDescent="0.25">
      <c r="A210" s="73">
        <v>7261</v>
      </c>
      <c r="B210" s="74" t="s">
        <v>150</v>
      </c>
      <c r="C210" s="78"/>
      <c r="D210" s="35">
        <v>345900289</v>
      </c>
      <c r="E210" s="76"/>
      <c r="F210" s="36">
        <f t="shared" si="32"/>
        <v>0</v>
      </c>
      <c r="G210" s="36">
        <v>0</v>
      </c>
      <c r="H210" s="36"/>
      <c r="I210" s="36"/>
      <c r="J210" s="36"/>
      <c r="K210" s="15"/>
    </row>
    <row r="211" spans="1:11" ht="15.75" x14ac:dyDescent="0.25">
      <c r="A211" s="73">
        <v>7262</v>
      </c>
      <c r="B211" s="74" t="s">
        <v>153</v>
      </c>
      <c r="C211" s="78"/>
      <c r="D211" s="35"/>
      <c r="E211" s="76"/>
      <c r="F211" s="36">
        <f t="shared" si="32"/>
        <v>0</v>
      </c>
      <c r="G211" s="36">
        <v>0</v>
      </c>
      <c r="H211" s="36"/>
      <c r="I211" s="36"/>
      <c r="J211" s="36"/>
      <c r="K211" s="15"/>
    </row>
    <row r="212" spans="1:11" ht="15.75" x14ac:dyDescent="0.25">
      <c r="A212" s="73">
        <v>7263</v>
      </c>
      <c r="B212" s="74" t="s">
        <v>154</v>
      </c>
      <c r="C212" s="78"/>
      <c r="D212" s="35">
        <v>8611366</v>
      </c>
      <c r="E212" s="76"/>
      <c r="F212" s="36">
        <f t="shared" si="32"/>
        <v>472633322</v>
      </c>
      <c r="G212" s="36">
        <v>472633322</v>
      </c>
      <c r="H212" s="36"/>
      <c r="I212" s="36"/>
      <c r="J212" s="36"/>
      <c r="K212" s="15"/>
    </row>
    <row r="213" spans="1:11" ht="15.75" x14ac:dyDescent="0.25">
      <c r="A213" s="73">
        <v>7264</v>
      </c>
      <c r="B213" s="74" t="s">
        <v>181</v>
      </c>
      <c r="C213" s="78"/>
      <c r="D213" s="35">
        <v>0</v>
      </c>
      <c r="E213" s="76"/>
      <c r="F213" s="36">
        <f t="shared" si="32"/>
        <v>4700000000</v>
      </c>
      <c r="G213" s="36">
        <v>4700000000</v>
      </c>
      <c r="H213" s="36"/>
      <c r="I213" s="36"/>
      <c r="J213" s="36"/>
      <c r="K213" s="15"/>
    </row>
    <row r="214" spans="1:11" ht="15.75" x14ac:dyDescent="0.25">
      <c r="A214" s="73">
        <v>7269</v>
      </c>
      <c r="B214" s="74" t="s">
        <v>180</v>
      </c>
      <c r="C214" s="75"/>
      <c r="D214" s="35">
        <v>33570000</v>
      </c>
      <c r="E214" s="76"/>
      <c r="F214" s="36">
        <f t="shared" si="32"/>
        <v>0</v>
      </c>
      <c r="G214" s="36">
        <v>0</v>
      </c>
      <c r="H214" s="36"/>
      <c r="I214" s="36"/>
      <c r="J214" s="36"/>
      <c r="K214" s="12"/>
    </row>
    <row r="215" spans="1:11" ht="15.75" x14ac:dyDescent="0.25">
      <c r="A215" s="69">
        <v>729</v>
      </c>
      <c r="B215" s="71" t="s">
        <v>39</v>
      </c>
      <c r="C215" s="71"/>
      <c r="D215" s="33">
        <f>D216+D217</f>
        <v>0</v>
      </c>
      <c r="E215" s="34"/>
      <c r="F215" s="34">
        <f t="shared" si="32"/>
        <v>0</v>
      </c>
      <c r="G215" s="34">
        <f>G216+G217</f>
        <v>0</v>
      </c>
      <c r="H215" s="34">
        <f t="shared" ref="H215:J215" si="35">H217</f>
        <v>0</v>
      </c>
      <c r="I215" s="34">
        <f t="shared" si="35"/>
        <v>0</v>
      </c>
      <c r="J215" s="34">
        <f t="shared" si="35"/>
        <v>0</v>
      </c>
      <c r="K215" s="11"/>
    </row>
    <row r="216" spans="1:11" s="19" customFormat="1" ht="15.75" x14ac:dyDescent="0.25">
      <c r="A216" s="73">
        <v>7291</v>
      </c>
      <c r="B216" s="86" t="s">
        <v>39</v>
      </c>
      <c r="C216" s="86"/>
      <c r="D216" s="35">
        <v>0</v>
      </c>
      <c r="E216" s="36"/>
      <c r="F216" s="34">
        <f t="shared" si="32"/>
        <v>0</v>
      </c>
      <c r="G216" s="36">
        <v>0</v>
      </c>
      <c r="H216" s="36"/>
      <c r="I216" s="36"/>
      <c r="J216" s="36"/>
      <c r="K216" s="12"/>
    </row>
    <row r="217" spans="1:11" s="19" customFormat="1" ht="15.75" x14ac:dyDescent="0.25">
      <c r="A217" s="73">
        <v>7292</v>
      </c>
      <c r="B217" s="86" t="s">
        <v>118</v>
      </c>
      <c r="C217" s="86"/>
      <c r="D217" s="35">
        <v>0</v>
      </c>
      <c r="E217" s="87"/>
      <c r="F217" s="36">
        <f t="shared" si="32"/>
        <v>0</v>
      </c>
      <c r="G217" s="36">
        <v>0</v>
      </c>
      <c r="H217" s="36"/>
      <c r="I217" s="36"/>
      <c r="J217" s="36"/>
      <c r="K217" s="12"/>
    </row>
    <row r="218" spans="1:11" ht="15.75" x14ac:dyDescent="0.25">
      <c r="A218" s="69">
        <v>76</v>
      </c>
      <c r="B218" s="72" t="s">
        <v>119</v>
      </c>
      <c r="C218" s="72"/>
      <c r="D218" s="33">
        <f>D219+D221+D223+D225</f>
        <v>3095431063</v>
      </c>
      <c r="E218" s="34"/>
      <c r="F218" s="34">
        <f>SUM(G218:J218)</f>
        <v>3401930000</v>
      </c>
      <c r="G218" s="34">
        <f>G219+G221+G223+G225</f>
        <v>3401930000</v>
      </c>
      <c r="H218" s="34">
        <f t="shared" ref="H218:J218" si="36">SUM(H219:H227)</f>
        <v>0</v>
      </c>
      <c r="I218" s="34">
        <f t="shared" si="36"/>
        <v>0</v>
      </c>
      <c r="J218" s="34">
        <f t="shared" si="36"/>
        <v>0</v>
      </c>
      <c r="K218" s="11"/>
    </row>
    <row r="219" spans="1:11" s="20" customFormat="1" ht="15.75" x14ac:dyDescent="0.25">
      <c r="A219" s="69">
        <v>760</v>
      </c>
      <c r="B219" s="71" t="s">
        <v>120</v>
      </c>
      <c r="C219" s="71"/>
      <c r="D219" s="33">
        <f>D220</f>
        <v>0</v>
      </c>
      <c r="E219" s="88"/>
      <c r="F219" s="34">
        <f t="shared" si="32"/>
        <v>0</v>
      </c>
      <c r="G219" s="34">
        <f>G220</f>
        <v>0</v>
      </c>
      <c r="H219" s="34"/>
      <c r="I219" s="34"/>
      <c r="J219" s="34"/>
      <c r="K219" s="11"/>
    </row>
    <row r="220" spans="1:11" s="19" customFormat="1" ht="15.75" x14ac:dyDescent="0.25">
      <c r="A220" s="73">
        <v>7601</v>
      </c>
      <c r="B220" s="86" t="s">
        <v>120</v>
      </c>
      <c r="C220" s="86"/>
      <c r="D220" s="35">
        <v>0</v>
      </c>
      <c r="E220" s="87"/>
      <c r="F220" s="34">
        <f t="shared" si="32"/>
        <v>0</v>
      </c>
      <c r="G220" s="36">
        <v>0</v>
      </c>
      <c r="H220" s="36"/>
      <c r="I220" s="36"/>
      <c r="J220" s="36"/>
      <c r="K220" s="12"/>
    </row>
    <row r="221" spans="1:11" s="20" customFormat="1" ht="15.75" x14ac:dyDescent="0.25">
      <c r="A221" s="69">
        <v>761</v>
      </c>
      <c r="B221" s="89" t="s">
        <v>121</v>
      </c>
      <c r="C221" s="89"/>
      <c r="D221" s="33">
        <f>D222</f>
        <v>0</v>
      </c>
      <c r="E221" s="34"/>
      <c r="F221" s="34">
        <f t="shared" si="32"/>
        <v>30000</v>
      </c>
      <c r="G221" s="34">
        <f>G222</f>
        <v>30000</v>
      </c>
      <c r="H221" s="34"/>
      <c r="I221" s="34"/>
      <c r="J221" s="34"/>
      <c r="K221" s="11"/>
    </row>
    <row r="222" spans="1:11" s="19" customFormat="1" ht="15.75" x14ac:dyDescent="0.25">
      <c r="A222" s="73">
        <v>7610</v>
      </c>
      <c r="B222" s="65" t="s">
        <v>121</v>
      </c>
      <c r="C222" s="65"/>
      <c r="D222" s="35">
        <v>0</v>
      </c>
      <c r="E222" s="36"/>
      <c r="F222" s="36">
        <f t="shared" si="32"/>
        <v>30000</v>
      </c>
      <c r="G222" s="36">
        <v>30000</v>
      </c>
      <c r="H222" s="36"/>
      <c r="I222" s="36"/>
      <c r="J222" s="36"/>
      <c r="K222" s="12"/>
    </row>
    <row r="223" spans="1:11" s="20" customFormat="1" ht="15.75" x14ac:dyDescent="0.25">
      <c r="A223" s="69">
        <v>763</v>
      </c>
      <c r="B223" s="89" t="s">
        <v>122</v>
      </c>
      <c r="C223" s="89"/>
      <c r="D223" s="33">
        <f>D224</f>
        <v>17067</v>
      </c>
      <c r="E223" s="34"/>
      <c r="F223" s="34">
        <f t="shared" si="32"/>
        <v>1900000</v>
      </c>
      <c r="G223" s="34">
        <f>G224</f>
        <v>1900000</v>
      </c>
      <c r="H223" s="34"/>
      <c r="I223" s="34"/>
      <c r="J223" s="34"/>
      <c r="K223" s="11"/>
    </row>
    <row r="224" spans="1:11" s="19" customFormat="1" ht="15.75" x14ac:dyDescent="0.25">
      <c r="A224" s="73">
        <v>7630</v>
      </c>
      <c r="B224" s="65" t="s">
        <v>122</v>
      </c>
      <c r="C224" s="65"/>
      <c r="D224" s="35">
        <v>17067</v>
      </c>
      <c r="E224" s="36"/>
      <c r="F224" s="36">
        <f t="shared" si="32"/>
        <v>1900000</v>
      </c>
      <c r="G224" s="36">
        <v>1900000</v>
      </c>
      <c r="H224" s="36"/>
      <c r="I224" s="36"/>
      <c r="J224" s="36"/>
      <c r="K224" s="12"/>
    </row>
    <row r="225" spans="1:11" s="20" customFormat="1" ht="15.75" x14ac:dyDescent="0.25">
      <c r="A225" s="69">
        <v>764</v>
      </c>
      <c r="B225" s="89" t="s">
        <v>123</v>
      </c>
      <c r="C225" s="89"/>
      <c r="D225" s="33">
        <f>D227</f>
        <v>3095413996</v>
      </c>
      <c r="E225" s="34"/>
      <c r="F225" s="34">
        <f>SUM(G225:J225)</f>
        <v>3400000000</v>
      </c>
      <c r="G225" s="34">
        <f>G227</f>
        <v>3400000000</v>
      </c>
      <c r="H225" s="34"/>
      <c r="I225" s="34"/>
      <c r="J225" s="34"/>
      <c r="K225" s="11"/>
    </row>
    <row r="226" spans="1:11" s="19" customFormat="1" ht="15.75" x14ac:dyDescent="0.25">
      <c r="A226" s="73">
        <v>7640</v>
      </c>
      <c r="B226" s="65" t="s">
        <v>182</v>
      </c>
      <c r="C226" s="65"/>
      <c r="D226" s="35"/>
      <c r="E226" s="36"/>
      <c r="F226" s="36"/>
      <c r="G226" s="36">
        <v>0</v>
      </c>
      <c r="H226" s="36"/>
      <c r="I226" s="36"/>
      <c r="J226" s="36"/>
    </row>
    <row r="227" spans="1:11" s="31" customFormat="1" ht="15.75" x14ac:dyDescent="0.25">
      <c r="A227" s="73">
        <v>7649</v>
      </c>
      <c r="B227" s="65" t="s">
        <v>123</v>
      </c>
      <c r="C227" s="65"/>
      <c r="D227" s="35">
        <v>3095413996</v>
      </c>
      <c r="E227" s="36"/>
      <c r="F227" s="36">
        <f t="shared" si="32"/>
        <v>3400000000</v>
      </c>
      <c r="G227" s="36">
        <v>3400000000</v>
      </c>
      <c r="H227" s="36"/>
      <c r="I227" s="36"/>
      <c r="J227" s="36"/>
    </row>
    <row r="228" spans="1:11" ht="15.75" x14ac:dyDescent="0.25">
      <c r="A228" s="95">
        <v>77</v>
      </c>
      <c r="B228" s="95" t="s">
        <v>196</v>
      </c>
      <c r="C228" s="93"/>
      <c r="D228" s="93"/>
      <c r="E228" s="93"/>
      <c r="F228" s="34">
        <f t="shared" si="32"/>
        <v>31951383250</v>
      </c>
      <c r="G228" s="34">
        <f>G229+G230</f>
        <v>31951383250</v>
      </c>
    </row>
    <row r="229" spans="1:11" ht="15.75" x14ac:dyDescent="0.25">
      <c r="A229" s="93">
        <v>770</v>
      </c>
      <c r="B229" s="65" t="s">
        <v>197</v>
      </c>
      <c r="C229" s="93"/>
      <c r="D229" s="93"/>
      <c r="E229" s="93"/>
      <c r="F229" s="36">
        <f>SUM(G229:J229)</f>
        <v>21447000000</v>
      </c>
      <c r="G229" s="36">
        <v>21447000000</v>
      </c>
    </row>
    <row r="230" spans="1:11" ht="15.75" x14ac:dyDescent="0.25">
      <c r="A230" s="93">
        <v>771</v>
      </c>
      <c r="B230" s="65" t="s">
        <v>198</v>
      </c>
      <c r="C230" s="93"/>
      <c r="D230" s="93"/>
      <c r="E230" s="93"/>
      <c r="F230" s="36">
        <f>SUM(G230:J230)</f>
        <v>10504383250</v>
      </c>
      <c r="G230" s="36">
        <f>1500000000+9004383250</f>
        <v>10504383250</v>
      </c>
    </row>
    <row r="231" spans="1:11" x14ac:dyDescent="0.25">
      <c r="A231" s="93"/>
      <c r="B231" s="93"/>
      <c r="C231" s="93"/>
      <c r="D231" s="93"/>
      <c r="E231" s="93"/>
      <c r="F231" s="93"/>
    </row>
    <row r="232" spans="1:11" x14ac:dyDescent="0.25">
      <c r="A232" s="93"/>
      <c r="B232" s="93"/>
      <c r="C232" s="93"/>
      <c r="D232" s="93"/>
      <c r="E232" s="93"/>
      <c r="F232" s="93"/>
    </row>
    <row r="233" spans="1:11" x14ac:dyDescent="0.25">
      <c r="A233" s="93"/>
      <c r="B233" s="93"/>
      <c r="C233" s="93"/>
      <c r="D233" s="93"/>
      <c r="E233" s="93"/>
      <c r="F233" s="93"/>
    </row>
    <row r="234" spans="1:11" x14ac:dyDescent="0.25">
      <c r="A234" s="93"/>
      <c r="B234" s="93"/>
      <c r="C234" s="93"/>
      <c r="D234" s="93"/>
      <c r="E234" s="93"/>
      <c r="F234" s="93"/>
    </row>
    <row r="235" spans="1:11" x14ac:dyDescent="0.25">
      <c r="A235" s="93"/>
      <c r="B235" s="93"/>
      <c r="C235" s="93"/>
      <c r="D235" s="93"/>
      <c r="E235" s="93"/>
      <c r="F235" s="93"/>
    </row>
    <row r="236" spans="1:11" x14ac:dyDescent="0.25">
      <c r="A236" s="93"/>
      <c r="B236" s="93"/>
      <c r="C236" s="93"/>
      <c r="D236" s="93"/>
      <c r="E236" s="93"/>
      <c r="F236" s="93"/>
    </row>
    <row r="237" spans="1:11" x14ac:dyDescent="0.25">
      <c r="A237" s="93"/>
      <c r="B237" s="93"/>
      <c r="C237" s="93"/>
      <c r="D237" s="93"/>
      <c r="E237" s="93"/>
      <c r="F237" s="93"/>
    </row>
    <row r="238" spans="1:11" x14ac:dyDescent="0.25">
      <c r="A238" s="93"/>
      <c r="B238" s="93"/>
      <c r="C238" s="93"/>
      <c r="D238" s="93"/>
      <c r="E238" s="93"/>
      <c r="F238" s="93"/>
    </row>
    <row r="239" spans="1:11" x14ac:dyDescent="0.25">
      <c r="A239" s="93"/>
      <c r="B239" s="93"/>
      <c r="C239" s="93"/>
      <c r="D239" s="93"/>
      <c r="E239" s="93"/>
      <c r="F239" s="93"/>
    </row>
    <row r="240" spans="1:11" x14ac:dyDescent="0.25">
      <c r="A240" s="93"/>
      <c r="B240" s="93"/>
      <c r="C240" s="93"/>
      <c r="D240" s="93"/>
      <c r="E240" s="93"/>
      <c r="F240" s="93"/>
    </row>
    <row r="241" spans="1:6" x14ac:dyDescent="0.25">
      <c r="A241" s="93"/>
      <c r="B241" s="93"/>
      <c r="C241" s="93"/>
      <c r="D241" s="93"/>
      <c r="E241" s="93"/>
      <c r="F241" s="93"/>
    </row>
    <row r="242" spans="1:6" x14ac:dyDescent="0.25">
      <c r="A242" s="93"/>
      <c r="B242" s="93"/>
      <c r="C242" s="93"/>
      <c r="D242" s="93"/>
      <c r="E242" s="93"/>
      <c r="F242" s="93"/>
    </row>
    <row r="243" spans="1:6" x14ac:dyDescent="0.25">
      <c r="A243" s="93"/>
      <c r="B243" s="93"/>
      <c r="C243" s="93"/>
      <c r="D243" s="93"/>
      <c r="E243" s="93"/>
      <c r="F243" s="93"/>
    </row>
    <row r="244" spans="1:6" x14ac:dyDescent="0.25">
      <c r="A244" s="93"/>
      <c r="B244" s="93"/>
      <c r="C244" s="93"/>
      <c r="D244" s="93"/>
      <c r="E244" s="93"/>
      <c r="F244" s="93"/>
    </row>
    <row r="245" spans="1:6" x14ac:dyDescent="0.25">
      <c r="A245" s="93"/>
      <c r="B245" s="93"/>
      <c r="C245" s="93"/>
      <c r="D245" s="93"/>
      <c r="E245" s="93"/>
      <c r="F245" s="93"/>
    </row>
    <row r="246" spans="1:6" x14ac:dyDescent="0.25">
      <c r="A246" s="93"/>
      <c r="B246" s="93"/>
      <c r="C246" s="93"/>
      <c r="D246" s="93"/>
      <c r="E246" s="93"/>
      <c r="F246" s="93"/>
    </row>
    <row r="247" spans="1:6" x14ac:dyDescent="0.25">
      <c r="A247" s="93"/>
      <c r="B247" s="93"/>
      <c r="C247" s="93"/>
      <c r="D247" s="93"/>
      <c r="E247" s="93"/>
      <c r="F247" s="93"/>
    </row>
    <row r="248" spans="1:6" x14ac:dyDescent="0.25">
      <c r="A248" s="93"/>
      <c r="B248" s="93"/>
      <c r="C248" s="93"/>
      <c r="D248" s="93"/>
      <c r="E248" s="93"/>
      <c r="F248" s="93"/>
    </row>
    <row r="249" spans="1:6" x14ac:dyDescent="0.25">
      <c r="A249" s="93"/>
      <c r="B249" s="93"/>
      <c r="C249" s="93"/>
      <c r="D249" s="93"/>
      <c r="E249" s="93"/>
      <c r="F249" s="93"/>
    </row>
    <row r="250" spans="1:6" x14ac:dyDescent="0.25">
      <c r="A250" s="93"/>
      <c r="B250" s="93"/>
      <c r="C250" s="93"/>
      <c r="D250" s="93"/>
      <c r="E250" s="93"/>
      <c r="F250" s="93"/>
    </row>
    <row r="251" spans="1:6" x14ac:dyDescent="0.25">
      <c r="A251" s="93"/>
      <c r="B251" s="93"/>
      <c r="C251" s="93"/>
      <c r="D251" s="93"/>
      <c r="E251" s="93"/>
      <c r="F251" s="93"/>
    </row>
    <row r="252" spans="1:6" x14ac:dyDescent="0.25">
      <c r="A252" s="93"/>
      <c r="B252" s="93"/>
      <c r="C252" s="93"/>
      <c r="D252" s="93"/>
      <c r="E252" s="93"/>
      <c r="F252" s="93"/>
    </row>
    <row r="253" spans="1:6" x14ac:dyDescent="0.25">
      <c r="A253" s="93"/>
      <c r="B253" s="93"/>
      <c r="C253" s="93"/>
      <c r="D253" s="93"/>
      <c r="E253" s="93"/>
      <c r="F253" s="93"/>
    </row>
    <row r="254" spans="1:6" x14ac:dyDescent="0.25">
      <c r="A254" s="93"/>
      <c r="B254" s="93"/>
      <c r="C254" s="93"/>
      <c r="D254" s="93"/>
      <c r="E254" s="93"/>
      <c r="F254" s="93"/>
    </row>
    <row r="255" spans="1:6" x14ac:dyDescent="0.25">
      <c r="A255" s="93"/>
      <c r="B255" s="93"/>
      <c r="C255" s="93"/>
      <c r="D255" s="93"/>
      <c r="E255" s="93"/>
      <c r="F255" s="93"/>
    </row>
  </sheetData>
  <mergeCells count="7">
    <mergeCell ref="A129:J129"/>
    <mergeCell ref="A130:J130"/>
    <mergeCell ref="A1:J1"/>
    <mergeCell ref="A2:J2"/>
    <mergeCell ref="A3:J3"/>
    <mergeCell ref="A128:J128"/>
    <mergeCell ref="F4:J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PREV R7 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MMADI</dc:creator>
  <cp:lastModifiedBy>Ali</cp:lastModifiedBy>
  <cp:lastPrinted>2016-05-16T06:41:45Z</cp:lastPrinted>
  <dcterms:created xsi:type="dcterms:W3CDTF">2015-06-03T05:16:29Z</dcterms:created>
  <dcterms:modified xsi:type="dcterms:W3CDTF">2016-05-21T12:16:15Z</dcterms:modified>
</cp:coreProperties>
</file>